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51287\Desktop\pzp\PDF\"/>
    </mc:Choice>
  </mc:AlternateContent>
  <xr:revisionPtr revIDLastSave="0" documentId="8_{E193AA15-39B0-4101-89F3-197D7C022CC4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Arkusz1" sheetId="1" r:id="rId1"/>
  </sheets>
  <definedNames>
    <definedName name="_xlnm.Print_Area" localSheetId="0">Arkusz1!$A$1:$J$181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86" i="1" l="1"/>
  <c r="I86" i="1" s="1"/>
  <c r="F87" i="1"/>
  <c r="I87" i="1" s="1"/>
  <c r="F88" i="1"/>
  <c r="I88" i="1" s="1"/>
  <c r="F89" i="1"/>
  <c r="I89" i="1" s="1"/>
  <c r="F90" i="1"/>
  <c r="I90" i="1" s="1"/>
  <c r="F91" i="1"/>
  <c r="I91" i="1" s="1"/>
  <c r="F92" i="1"/>
  <c r="I92" i="1" s="1"/>
  <c r="F93" i="1"/>
  <c r="I93" i="1" s="1"/>
  <c r="F94" i="1"/>
  <c r="I94" i="1" s="1"/>
  <c r="F95" i="1"/>
  <c r="I95" i="1" s="1"/>
  <c r="F96" i="1"/>
  <c r="I96" i="1" s="1"/>
  <c r="F97" i="1"/>
  <c r="I97" i="1" s="1"/>
  <c r="F98" i="1"/>
  <c r="I98" i="1" s="1"/>
  <c r="F99" i="1"/>
  <c r="I99" i="1" s="1"/>
  <c r="F100" i="1"/>
  <c r="I100" i="1" s="1"/>
  <c r="F101" i="1"/>
  <c r="I101" i="1" s="1"/>
  <c r="F102" i="1"/>
  <c r="I102" i="1" s="1"/>
  <c r="F103" i="1"/>
  <c r="I103" i="1" s="1"/>
  <c r="F104" i="1"/>
  <c r="I104" i="1" s="1"/>
  <c r="F105" i="1"/>
  <c r="I105" i="1" s="1"/>
  <c r="F106" i="1"/>
  <c r="I106" i="1" s="1"/>
  <c r="F107" i="1"/>
  <c r="I107" i="1" s="1"/>
  <c r="F108" i="1"/>
  <c r="I108" i="1" s="1"/>
  <c r="F109" i="1"/>
  <c r="I109" i="1" s="1"/>
  <c r="F110" i="1"/>
  <c r="I110" i="1" s="1"/>
  <c r="F111" i="1"/>
  <c r="I111" i="1" s="1"/>
  <c r="F112" i="1"/>
  <c r="I112" i="1" s="1"/>
  <c r="F113" i="1"/>
  <c r="I113" i="1" s="1"/>
  <c r="F114" i="1"/>
  <c r="I114" i="1" s="1"/>
  <c r="F115" i="1"/>
  <c r="I115" i="1" s="1"/>
  <c r="F116" i="1"/>
  <c r="I116" i="1" s="1"/>
  <c r="F117" i="1"/>
  <c r="I117" i="1" s="1"/>
  <c r="F118" i="1"/>
  <c r="I118" i="1" s="1"/>
  <c r="F119" i="1"/>
  <c r="I119" i="1" s="1"/>
  <c r="F120" i="1"/>
  <c r="I120" i="1" s="1"/>
  <c r="F121" i="1"/>
  <c r="I121" i="1" s="1"/>
  <c r="F122" i="1"/>
  <c r="I122" i="1" s="1"/>
  <c r="F123" i="1"/>
  <c r="I123" i="1" s="1"/>
  <c r="F124" i="1"/>
  <c r="I124" i="1" s="1"/>
  <c r="F125" i="1"/>
  <c r="I125" i="1" s="1"/>
  <c r="F126" i="1"/>
  <c r="I126" i="1" s="1"/>
  <c r="F127" i="1"/>
  <c r="I127" i="1" s="1"/>
  <c r="F128" i="1"/>
  <c r="I128" i="1" s="1"/>
  <c r="F129" i="1"/>
  <c r="I129" i="1" s="1"/>
  <c r="F130" i="1"/>
  <c r="I130" i="1" s="1"/>
  <c r="F131" i="1"/>
  <c r="I131" i="1" s="1"/>
  <c r="F132" i="1"/>
  <c r="I132" i="1" s="1"/>
  <c r="F133" i="1"/>
  <c r="I133" i="1" s="1"/>
  <c r="F134" i="1"/>
  <c r="I134" i="1" s="1"/>
  <c r="F135" i="1"/>
  <c r="I135" i="1" s="1"/>
  <c r="F136" i="1"/>
  <c r="I136" i="1" s="1"/>
  <c r="F137" i="1"/>
  <c r="I137" i="1" s="1"/>
  <c r="F138" i="1"/>
  <c r="I138" i="1" s="1"/>
  <c r="F139" i="1"/>
  <c r="I139" i="1" s="1"/>
  <c r="F140" i="1"/>
  <c r="I140" i="1" s="1"/>
  <c r="F141" i="1"/>
  <c r="I141" i="1" s="1"/>
  <c r="F142" i="1"/>
  <c r="I142" i="1" s="1"/>
  <c r="F143" i="1"/>
  <c r="I143" i="1" s="1"/>
  <c r="F144" i="1"/>
  <c r="I144" i="1" s="1"/>
  <c r="F145" i="1"/>
  <c r="I145" i="1" s="1"/>
  <c r="F146" i="1"/>
  <c r="I146" i="1" s="1"/>
  <c r="F147" i="1"/>
  <c r="I147" i="1" s="1"/>
  <c r="F148" i="1"/>
  <c r="I148" i="1" s="1"/>
  <c r="F149" i="1"/>
  <c r="I149" i="1" s="1"/>
  <c r="F150" i="1"/>
  <c r="I150" i="1" s="1"/>
  <c r="F151" i="1"/>
  <c r="I151" i="1" s="1"/>
  <c r="F152" i="1"/>
  <c r="I152" i="1" s="1"/>
  <c r="F153" i="1"/>
  <c r="I153" i="1" s="1"/>
  <c r="F154" i="1"/>
  <c r="I154" i="1" s="1"/>
  <c r="F155" i="1"/>
  <c r="I155" i="1" s="1"/>
  <c r="F156" i="1"/>
  <c r="I156" i="1" s="1"/>
  <c r="F157" i="1"/>
  <c r="I157" i="1" s="1"/>
  <c r="F158" i="1"/>
  <c r="I158" i="1" s="1"/>
  <c r="F159" i="1"/>
  <c r="I159" i="1" s="1"/>
  <c r="F160" i="1"/>
  <c r="I160" i="1" s="1"/>
  <c r="F161" i="1"/>
  <c r="I161" i="1" s="1"/>
  <c r="F162" i="1"/>
  <c r="I162" i="1" s="1"/>
  <c r="F163" i="1"/>
  <c r="I163" i="1" s="1"/>
  <c r="F164" i="1"/>
  <c r="I164" i="1" s="1"/>
  <c r="F165" i="1"/>
  <c r="I165" i="1" s="1"/>
  <c r="F166" i="1"/>
  <c r="I166" i="1" s="1"/>
  <c r="F167" i="1"/>
  <c r="I167" i="1" s="1"/>
  <c r="F168" i="1"/>
  <c r="I168" i="1" s="1"/>
  <c r="F169" i="1"/>
  <c r="I169" i="1" s="1"/>
  <c r="F170" i="1"/>
  <c r="I170" i="1" s="1"/>
  <c r="F171" i="1"/>
  <c r="I171" i="1" s="1"/>
  <c r="F172" i="1"/>
  <c r="I172" i="1" s="1"/>
  <c r="F173" i="1"/>
  <c r="I173" i="1" s="1"/>
  <c r="F72" i="1"/>
  <c r="I72" i="1" s="1"/>
  <c r="F73" i="1"/>
  <c r="I73" i="1" s="1"/>
  <c r="F74" i="1"/>
  <c r="I74" i="1" s="1"/>
  <c r="F75" i="1"/>
  <c r="I75" i="1" s="1"/>
  <c r="F76" i="1"/>
  <c r="I76" i="1" s="1"/>
  <c r="F77" i="1"/>
  <c r="I77" i="1" s="1"/>
  <c r="F78" i="1"/>
  <c r="I78" i="1" s="1"/>
  <c r="F79" i="1"/>
  <c r="I79" i="1" s="1"/>
  <c r="F80" i="1"/>
  <c r="I80" i="1" s="1"/>
  <c r="F81" i="1"/>
  <c r="F82" i="1"/>
  <c r="I82" i="1" s="1"/>
  <c r="F83" i="1"/>
  <c r="I83" i="1" s="1"/>
  <c r="F84" i="1"/>
  <c r="I84" i="1" s="1"/>
  <c r="F85" i="1"/>
  <c r="I85" i="1" s="1"/>
  <c r="I81" i="1"/>
  <c r="F23" i="1"/>
  <c r="F60" i="1"/>
  <c r="F61" i="1"/>
  <c r="F62" i="1"/>
  <c r="F63" i="1"/>
  <c r="F64" i="1"/>
  <c r="F65" i="1"/>
  <c r="F66" i="1"/>
  <c r="F67" i="1"/>
  <c r="F68" i="1"/>
  <c r="F69" i="1"/>
  <c r="F70" i="1"/>
  <c r="F71" i="1"/>
  <c r="H174" i="1" l="1"/>
  <c r="C179" i="1" s="1"/>
  <c r="I71" i="1"/>
  <c r="I70" i="1"/>
  <c r="I69" i="1"/>
  <c r="I68" i="1"/>
  <c r="I67" i="1"/>
  <c r="I66" i="1"/>
  <c r="I65" i="1"/>
  <c r="I64" i="1"/>
  <c r="I63" i="1"/>
  <c r="I62" i="1"/>
  <c r="I61" i="1"/>
  <c r="I60" i="1"/>
  <c r="F59" i="1"/>
  <c r="I59" i="1" s="1"/>
  <c r="F58" i="1"/>
  <c r="I58" i="1" s="1"/>
  <c r="F57" i="1"/>
  <c r="I57" i="1" s="1"/>
  <c r="F56" i="1"/>
  <c r="I56" i="1" s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F46" i="1"/>
  <c r="I46" i="1" s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F36" i="1"/>
  <c r="I36" i="1" s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I25" i="1" s="1"/>
  <c r="F24" i="1"/>
  <c r="I24" i="1" s="1"/>
  <c r="I23" i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F10" i="1"/>
  <c r="F174" i="1" l="1"/>
  <c r="C177" i="1" s="1"/>
  <c r="I10" i="1"/>
  <c r="I174" i="1" s="1"/>
  <c r="C181" i="1" s="1"/>
</calcChain>
</file>

<file path=xl/sharedStrings.xml><?xml version="1.0" encoding="utf-8"?>
<sst xmlns="http://schemas.openxmlformats.org/spreadsheetml/2006/main" count="516" uniqueCount="351">
  <si>
    <t>Załącznik nr 2</t>
  </si>
  <si>
    <t>Formularz asortymentowo - cenowy</t>
  </si>
  <si>
    <t>Lp.</t>
  </si>
  <si>
    <t>Nazwa materiału</t>
  </si>
  <si>
    <t>j.m.</t>
  </si>
  <si>
    <t>ilość</t>
  </si>
  <si>
    <t>cena jednostkowa</t>
  </si>
  <si>
    <t>wartość ogółem netto</t>
  </si>
  <si>
    <t>podatek VAT</t>
  </si>
  <si>
    <t>wartość brutto ogółem</t>
  </si>
  <si>
    <t>%</t>
  </si>
  <si>
    <t>kwota</t>
  </si>
  <si>
    <t>mb</t>
  </si>
  <si>
    <t>szt.</t>
  </si>
  <si>
    <t>RAZEM</t>
  </si>
  <si>
    <t xml:space="preserve">CENA OGÓŁEM  NETTO </t>
  </si>
  <si>
    <t xml:space="preserve">słownie: </t>
  </si>
  <si>
    <t>VAT</t>
  </si>
  <si>
    <t>CENA OGÓŁEM  BRUTTO</t>
  </si>
  <si>
    <t xml:space="preserve">Zestaw stojącej miski WC ze spłuczką  odpływ poziomy.                                                                                                          </t>
  </si>
  <si>
    <t xml:space="preserve">Zestaw stojącej miski WC ze spłuczką  odpływ pionowy. </t>
  </si>
  <si>
    <t>Umywalka, szerokość 50cm, z otworem na baterię,</t>
  </si>
  <si>
    <t>Umywalka, szerokość 55cm, z otworem na baterię</t>
  </si>
  <si>
    <t>Umywalka, szerokość 60cm, z otworem na baterię,</t>
  </si>
  <si>
    <t xml:space="preserve">Postument umywalkowy,                                                                                                         </t>
  </si>
  <si>
    <t>Pisuar.</t>
  </si>
  <si>
    <t xml:space="preserve">Półpostument umywalkowy.                                                                     </t>
  </si>
  <si>
    <t xml:space="preserve">Wisząca miska WC </t>
  </si>
  <si>
    <t>Deska sedesowa</t>
  </si>
  <si>
    <t xml:space="preserve">Uniwersalny zawór spustowy do spłuczki ceramicznej.                                                                                                                    </t>
  </si>
  <si>
    <t xml:space="preserve">Zawór napełniający boczno , średnica gwintu 1/2" i 3/8" uniwersalny.                                                                                                      </t>
  </si>
  <si>
    <t>Śruby mocujące do muszli.</t>
  </si>
  <si>
    <t>Komplet kołkiów do mocowania umywalki na ścianie beton/silikat.</t>
  </si>
  <si>
    <t xml:space="preserve">Zaślepka do umywalki / zlewozmywaka. </t>
  </si>
  <si>
    <t>Stelaż podtynkowy. do wiszących misek WC</t>
  </si>
  <si>
    <t xml:space="preserve">Przycisk uruchamiający z przodu do spłukiwania dwudzielnego, </t>
  </si>
  <si>
    <t>Za wór spłukujący do pisuarów z pneumatycznym uruchamianiem</t>
  </si>
  <si>
    <t>Kształtka odsysająca (syfon) do pisuaru,</t>
  </si>
  <si>
    <t xml:space="preserve">Sitko odpływowe do pisuaru.                                                                 </t>
  </si>
  <si>
    <t>Deska WC PPC Biała</t>
  </si>
  <si>
    <t xml:space="preserve">Zestaw do izolacji akustycznej wiszącej miski .                                                             </t>
  </si>
  <si>
    <t>Śruby do mocowania pisuarów.</t>
  </si>
  <si>
    <t>KOŁO 19035000</t>
  </si>
  <si>
    <t>KOŁO 19036000</t>
  </si>
  <si>
    <t>KOŁO M11150000</t>
  </si>
  <si>
    <t>KOŁO M11155000</t>
  </si>
  <si>
    <t>KOŁO M11160000</t>
  </si>
  <si>
    <t>KOŁO 77001000</t>
  </si>
  <si>
    <t>GEBERIT 502.885.00.1</t>
  </si>
  <si>
    <t>KOŁO K97101000</t>
  </si>
  <si>
    <t>KOŁO M13100000</t>
  </si>
  <si>
    <t>KOŁO 10131000</t>
  </si>
  <si>
    <t>ALKADRAIN A1150UNI                              lub równoważne</t>
  </si>
  <si>
    <t>Onnline B-690890                                  lub równoważne</t>
  </si>
  <si>
    <t>Onnline  B-690951                                       lub równoważne</t>
  </si>
  <si>
    <t>FERRO Z35</t>
  </si>
  <si>
    <t xml:space="preserve"> Geberit 111.170.00.2</t>
  </si>
  <si>
    <t>Geberit 115.107.11.1</t>
  </si>
  <si>
    <t>Viega 492465</t>
  </si>
  <si>
    <t xml:space="preserve">Geberit 116.020.00.1 </t>
  </si>
  <si>
    <t>AVEEO  DS PPC 003B                             lub równoważne</t>
  </si>
  <si>
    <t xml:space="preserve">Geberit 156.050.00.1  </t>
  </si>
  <si>
    <t>Onnline B-693891                                      lub równoważne</t>
  </si>
  <si>
    <t>Producent/indeks</t>
  </si>
  <si>
    <t xml:space="preserve">Zlewozmywak stalowy 2-komorowy z ociekaczem                                                                                       </t>
  </si>
  <si>
    <t>Zlewozmywak stalowy 2-komorowy.                                                                           ,</t>
  </si>
  <si>
    <t>Wycinak otworów pod krany</t>
  </si>
  <si>
    <t xml:space="preserve">Bateria zlewozmywakowa stojąca.                                                                            </t>
  </si>
  <si>
    <t xml:space="preserve">Bateria zlewozmywakowa ścienna.                                                                           </t>
  </si>
  <si>
    <t>Bateria umywalkowa stojąca.</t>
  </si>
  <si>
    <t xml:space="preserve">Bateria umywalkowa ścienna.                                                                                                                                                                </t>
  </si>
  <si>
    <t xml:space="preserve">Bateria natryskowa ścienna + zestaw natryskowy.                                                                                                                                                                            </t>
  </si>
  <si>
    <t xml:space="preserve">Bateria wannowa  ścienna + zestaw natryskowy.                                                                                                                                                             </t>
  </si>
  <si>
    <t xml:space="preserve">Wąż natryskowy 150 cm </t>
  </si>
  <si>
    <t>Rączka natryskowa.</t>
  </si>
  <si>
    <t>Bateria umywalkowa trójdrożna z wylewką .</t>
  </si>
  <si>
    <t xml:space="preserve">Elektryczny zbiornikowy podgrzewacz wody. ok 50L                                                                                                                                                            </t>
  </si>
  <si>
    <t xml:space="preserve">Elektryczny zbiornikowy podgrzewacz wody. ok 30L                                                                               </t>
  </si>
  <si>
    <t xml:space="preserve">Zawór kątowy z głowicą ceramiczną 1/2"x3/8", </t>
  </si>
  <si>
    <t xml:space="preserve">Zawór kątowy z głowicą ceramiczną 1/2"x1/2", </t>
  </si>
  <si>
    <t>Zawór kątowy z głowicą ceramiczną 1/2"x 3/4",</t>
  </si>
  <si>
    <t>Wąż w oplocie stalowym 50 cm 1/2"x3/8" nakrętno-nakrętny</t>
  </si>
  <si>
    <t>Wąż w oplocie stalowym 30 cm 3/8" nakrętno-nakrętn.</t>
  </si>
  <si>
    <t xml:space="preserve">Wąż w oplocie stalowym 50 cm 1/2" nakrętno-nakrętny </t>
  </si>
  <si>
    <t xml:space="preserve">Wąż w oplocie stalowym 30 cm 1/2 nakrętno-nakrętny </t>
  </si>
  <si>
    <t xml:space="preserve">Wąż w oplocie stalowym 50 cm 3/8" nakrętno-nakrętny </t>
  </si>
  <si>
    <t xml:space="preserve">Wąż w oplocie stalowym 50 cm 10x3/8" do baterii </t>
  </si>
  <si>
    <t xml:space="preserve">Zawór kulowy czerpalny z metalową złączką, 1/2",                                                          </t>
  </si>
  <si>
    <t xml:space="preserve">Zawór kulowy czerpalny z metalową złączką, 3/4",                                                           </t>
  </si>
  <si>
    <t>Wodomierz, 3/4 cala</t>
  </si>
  <si>
    <t>Deante ZE6_0210</t>
  </si>
  <si>
    <t>Deante ZM6_020N</t>
  </si>
  <si>
    <t>Wolfcraft WF3754000</t>
  </si>
  <si>
    <t xml:space="preserve">   FERRO  BBC4</t>
  </si>
  <si>
    <t xml:space="preserve"> FERRO BBC5</t>
  </si>
  <si>
    <t>FERRO BBC2A</t>
  </si>
  <si>
    <t>FERRO BBC3</t>
  </si>
  <si>
    <t>FERRO BBC77</t>
  </si>
  <si>
    <t>FERRO BBC11</t>
  </si>
  <si>
    <t>FERRO W47</t>
  </si>
  <si>
    <t>FERRO S318</t>
  </si>
  <si>
    <t>BIAWAR 21823</t>
  </si>
  <si>
    <t>BIAWAR 19925</t>
  </si>
  <si>
    <t>BIAWAR 29650</t>
  </si>
  <si>
    <t>BIAWAR 29649</t>
  </si>
  <si>
    <t>FERRO Z1238K</t>
  </si>
  <si>
    <t>FERRO Z1212K</t>
  </si>
  <si>
    <t>FERRO Z1234K</t>
  </si>
  <si>
    <t xml:space="preserve">FERRO PWS84 </t>
  </si>
  <si>
    <t>FERRO PWS911</t>
  </si>
  <si>
    <t>FERRO PWS4</t>
  </si>
  <si>
    <t>FERRO PWS2</t>
  </si>
  <si>
    <t>FERRO PWS63</t>
  </si>
  <si>
    <t>FERRO PWS12</t>
  </si>
  <si>
    <t>FERRO KCN1</t>
  </si>
  <si>
    <t>FERRO KCN2</t>
  </si>
  <si>
    <t xml:space="preserve">APATOR 60-3164003-D76 </t>
  </si>
  <si>
    <t>kpl.</t>
  </si>
  <si>
    <t>Wodomierz , 1/2 cala.</t>
  </si>
  <si>
    <t>Kabina prysznicowa Supernova ASRV3+ASRV3,BIAŁY,STYREN/pearl,90X90</t>
  </si>
  <si>
    <t>Kabina prysznicowa Supernova ASRV3+ASRV3,BIAŁY,STYREN/pearl,80X80</t>
  </si>
  <si>
    <t>Drzwi prysznicowe Supernova ASDP3, BIAŁY,STYREN/pearl,90</t>
  </si>
  <si>
    <t>Brodzik kwadratowy 900x900</t>
  </si>
  <si>
    <t>Brodzik kwadratowy 800x800</t>
  </si>
  <si>
    <t>Syfon do brodzika emalia,</t>
  </si>
  <si>
    <t>Syfon butelkowy do umywalki,</t>
  </si>
  <si>
    <t>Syfon butelkowy do pisuaru.</t>
  </si>
  <si>
    <t>Syfon brodzikowy 52</t>
  </si>
  <si>
    <t>Syfon brodzikowy 90</t>
  </si>
  <si>
    <t>Syfon rurowy do zlewozmywaka podwójnego,</t>
  </si>
  <si>
    <t>Kratka ściekowa.</t>
  </si>
  <si>
    <t>Rura PP kan.wew.32 x 250</t>
  </si>
  <si>
    <t>Rura PP kan.wew.32 x 500</t>
  </si>
  <si>
    <t>Rura PP kan.wew.32 x 1000</t>
  </si>
  <si>
    <t>Rura PP kan.wew.32 x 2000</t>
  </si>
  <si>
    <t>Kolano PP kan.wew. 32/15</t>
  </si>
  <si>
    <t>Kolano PP kan.wew. 32/30</t>
  </si>
  <si>
    <t>Kolano PP kan.wew. 32/45</t>
  </si>
  <si>
    <t>Kolano PP kan.wew. 32/67</t>
  </si>
  <si>
    <t>Kolano PP kan.wew. 32/88</t>
  </si>
  <si>
    <t>Kolano  PP kan.wew. 32 - nastawne</t>
  </si>
  <si>
    <t>Uchwyt PP do rur  32-40-50 uniwersalny sanitarny, do kanalizacji wewnętrznej</t>
  </si>
  <si>
    <t>Uchwyt PP do rur 78-110 uniwersalny sanitarny, do kanalizacji wewnętrznej</t>
  </si>
  <si>
    <t xml:space="preserve">Złączka dwukielichowa PVC 50 sanitarna, do kanalizacji wewnętrznej </t>
  </si>
  <si>
    <t>APATOR 60-3161003-D76</t>
  </si>
  <si>
    <t>RAVAK*</t>
  </si>
  <si>
    <t>SANPLAST B/CL 90x90x15+STB biew</t>
  </si>
  <si>
    <t>SANPLAST B/CL 80x80x15+STB biew</t>
  </si>
  <si>
    <t>VIEGA 6822.4PL</t>
  </si>
  <si>
    <t>VIEGA 5726PL</t>
  </si>
  <si>
    <t>VIEGA112271</t>
  </si>
  <si>
    <t>VIEGA 126582</t>
  </si>
  <si>
    <t>VIEGA 801458</t>
  </si>
  <si>
    <t>VIEGA 329174</t>
  </si>
  <si>
    <t>VIEGA 49351PL</t>
  </si>
  <si>
    <t>Wavin 3044553                                       lub równoważne</t>
  </si>
  <si>
    <t>Wavin 3044554                                        lub równoważne</t>
  </si>
  <si>
    <t xml:space="preserve"> Wavin 3044555                                          lub równoważne</t>
  </si>
  <si>
    <t>Wavin 3044556                                       lub równoważne</t>
  </si>
  <si>
    <t>Wavin 3021730                                      lub równoważne</t>
  </si>
  <si>
    <t>Wavin 3021731                                       lub równoważne</t>
  </si>
  <si>
    <t>Wavin 3021732                                              lub równoważne</t>
  </si>
  <si>
    <t>Wavin 3021733                                           lub równoważne</t>
  </si>
  <si>
    <t>Wavin 3021734                                                 lub równoważne</t>
  </si>
  <si>
    <t>PIPELIFE 3495201311                               lub równoważne</t>
  </si>
  <si>
    <t>Wavin 3021907                                               lub równoważne</t>
  </si>
  <si>
    <t>Wavin 3021908                                       lub równoważne</t>
  </si>
  <si>
    <t>Wavin 3033782                                                lub równoważne</t>
  </si>
  <si>
    <t xml:space="preserve">Schell 02 476 06 99  </t>
  </si>
  <si>
    <t xml:space="preserve">Rura PVC kan.wew. 50 x 250 </t>
  </si>
  <si>
    <t>Rura PVC kan.wew. 50 x 315</t>
  </si>
  <si>
    <t>Rura PVC kan.wew. 50 x 500</t>
  </si>
  <si>
    <t>Rura PVC kan.wew. 50 x 1000</t>
  </si>
  <si>
    <t>Rura PVC kan.wew. 50 x 2000</t>
  </si>
  <si>
    <t>Kolano PVC kan. wew. 50/15</t>
  </si>
  <si>
    <t>Kolano PVC kan. wew. 50/30</t>
  </si>
  <si>
    <t>Kolano PVC kan. wew. 50/45</t>
  </si>
  <si>
    <t>Kolano PVC kan. wew. 50/67</t>
  </si>
  <si>
    <t>Kolano PVC kan. wew. 50/88</t>
  </si>
  <si>
    <t>Kolano  PCV kan.wew. 50 - nastawne</t>
  </si>
  <si>
    <t>Rura PVC kan.wew. 110 x 250</t>
  </si>
  <si>
    <t>Rura PVC kan.wew. 110 x 315</t>
  </si>
  <si>
    <t>Rura PVC kan.wew. 110 x 500</t>
  </si>
  <si>
    <t>Rura PVC kan.wew. 110 x1000</t>
  </si>
  <si>
    <t>Rura PVC kan.wew. 110 x 2000</t>
  </si>
  <si>
    <t>Złączka dwukielichowa PVC 110</t>
  </si>
  <si>
    <t>Kolanko PCV kan.wew.110/15</t>
  </si>
  <si>
    <t>Kolanko PCV kan.wew.110/30</t>
  </si>
  <si>
    <t>Kolanko PCV kan.wew.110/45</t>
  </si>
  <si>
    <t>Kolanko PCV kan.wew.110/67</t>
  </si>
  <si>
    <t>Kolanko PCV kan.wew.110/88</t>
  </si>
  <si>
    <t>Rura przyłączeniowa WC rozciągana, DN100.</t>
  </si>
  <si>
    <t xml:space="preserve">Kolanko PCV kan.zew.lite160/30 </t>
  </si>
  <si>
    <t>Kolanko PCV kan.zew.lite160/45</t>
  </si>
  <si>
    <t>Kolanko PCV kan.zew.lite160/67</t>
  </si>
  <si>
    <t>Kolanko PCV kan.zew.lite160/87,5</t>
  </si>
  <si>
    <t>Wavin 3043769                                       lub równoważne</t>
  </si>
  <si>
    <t>Wavin 3043770                                              lub równoważne</t>
  </si>
  <si>
    <t>Wavin 3043771                                        lub równoważne</t>
  </si>
  <si>
    <t>Wavin 3043772                                      lub równoważne</t>
  </si>
  <si>
    <t>Wavin 3043773                                         lub równoważne</t>
  </si>
  <si>
    <t>Wavin 3041454                                                   lub równoważne</t>
  </si>
  <si>
    <t>Wavin 3041457                                                    lub równoważne</t>
  </si>
  <si>
    <t>Wavin 3033697                                                    lub równoważne</t>
  </si>
  <si>
    <t>Wavin 3041479                                                    lub równoważne</t>
  </si>
  <si>
    <t>Wavin 3033698                                                    lub równoważne</t>
  </si>
  <si>
    <t>PIPELIFE 3495201312                                                    lub równoważne</t>
  </si>
  <si>
    <t>Wavin 3043781                                                    lub równoważne</t>
  </si>
  <si>
    <t>Wavin 3043782                                                    lub równoważne</t>
  </si>
  <si>
    <t>Wavin 3043783                                                    lub równoważne</t>
  </si>
  <si>
    <t>Wavin 3043784                                                    lub równoważne</t>
  </si>
  <si>
    <t>Wavin 3043785                                                    lub równoważne</t>
  </si>
  <si>
    <t>Wavin 3033784                                                    lub równoważne</t>
  </si>
  <si>
    <t>Wavin 3041453                                                    lub równoważne</t>
  </si>
  <si>
    <t>Wavin 3041456                                                    lub równoważne</t>
  </si>
  <si>
    <t>Wavin 3021669                                                    lub równoważne</t>
  </si>
  <si>
    <t>Wavin 3041458                                                    lub równoważne</t>
  </si>
  <si>
    <t>Wavin 3021670                                              lub równoważne</t>
  </si>
  <si>
    <t>SANIT VS58115C000E00                                                    lub równoważne</t>
  </si>
  <si>
    <t>Wavin 3032724                                                    lub równoważne</t>
  </si>
  <si>
    <t>Wavin 3024159                                                    lub równoważne</t>
  </si>
  <si>
    <t>Wavin 3001718                                                    lub równoważne</t>
  </si>
  <si>
    <t>Wavin 3023742                                                    lub równoważne</t>
  </si>
  <si>
    <t>Rura PCV kan.zew.lita 160/2000</t>
  </si>
  <si>
    <t>Rura PCV kan.zew.lita 160/3000</t>
  </si>
  <si>
    <t>Rura PCV kan.zew.lita 160/6000</t>
  </si>
  <si>
    <t>Złączka dwukiel. PVC kan.zew. 160</t>
  </si>
  <si>
    <t>Grzejnik  C22 600x800 mm</t>
  </si>
  <si>
    <t>Grzejnik  C22 600x400 mm,</t>
  </si>
  <si>
    <t>Grzejnik  C22 600x1000 mm,</t>
  </si>
  <si>
    <t>Grzejnik  C22 600x600 mm,</t>
  </si>
  <si>
    <t>Grzejnik  C22 600x1200 mm,</t>
  </si>
  <si>
    <t xml:space="preserve">Głowica termostatyczna cieczowa M30x1,5 .                                   </t>
  </si>
  <si>
    <t xml:space="preserve">Zawór termostatyczny kątowy 1/2 cala </t>
  </si>
  <si>
    <t>Zawór termostatyczny prosty 1/2 cala</t>
  </si>
  <si>
    <t xml:space="preserve">Zawór grzejnikowy odcinający kątowy. </t>
  </si>
  <si>
    <t xml:space="preserve">Zawór grzejnikowy odcinający rosty. </t>
  </si>
  <si>
    <t>Zawór kulowy przelotowy 3/4",.</t>
  </si>
  <si>
    <t>Zawór kulowy przelotowy 3/4",</t>
  </si>
  <si>
    <t>Zawór kulowy przelotowy 1/2",</t>
  </si>
  <si>
    <t>Śrubunek mosiężny 3/8" prosty,</t>
  </si>
  <si>
    <t>Śrubunek mosiężny 1/2" prosty,</t>
  </si>
  <si>
    <t>Śrubunek mosiężny 3/4" prosty,</t>
  </si>
  <si>
    <t xml:space="preserve">Złączka montażowa elastyczna </t>
  </si>
  <si>
    <t>Przedłużka 1/2" 10 mm ,</t>
  </si>
  <si>
    <t>Przedłużka 1/2" 20 mm .</t>
  </si>
  <si>
    <t>Rura PEX wielowarstwowa 16</t>
  </si>
  <si>
    <t>Mufa PEX 16x16</t>
  </si>
  <si>
    <t>Wavin 3041337                                                    lub równoważne</t>
  </si>
  <si>
    <t>Wavin 3041338                                                    lub równoważne</t>
  </si>
  <si>
    <t>Wavin 3041339                                                    lub równoważne</t>
  </si>
  <si>
    <t>Wavin 3032714                                                    lub równoważne</t>
  </si>
  <si>
    <t>PURMO F062206008010300</t>
  </si>
  <si>
    <t>PURMO F062206004010300</t>
  </si>
  <si>
    <t>PURMO F062206010010300</t>
  </si>
  <si>
    <t>PURMO F062206006010300</t>
  </si>
  <si>
    <t>PURMO F062206012010300</t>
  </si>
  <si>
    <t xml:space="preserve">            FERRO GT10           </t>
  </si>
  <si>
    <t xml:space="preserve">FERRO ZT5Y          </t>
  </si>
  <si>
    <t xml:space="preserve">FERRO ZT2Y                 </t>
  </si>
  <si>
    <t>FERRO ZK2YW</t>
  </si>
  <si>
    <t>FERRO ZP2YW</t>
  </si>
  <si>
    <t>FERRO KFP2</t>
  </si>
  <si>
    <t>FERRO KFP21</t>
  </si>
  <si>
    <t>FERRO KFP1</t>
  </si>
  <si>
    <t>FERRO KFR11</t>
  </si>
  <si>
    <t>MCALPINE FLEXRP50                                                    lub równoważne</t>
  </si>
  <si>
    <t>DIAMOND PEX-AL-PEX.16X2                                                    lub równoważne</t>
  </si>
  <si>
    <t>DIAMOND FZZ-003.16X16.ZŁ-2                                                    lub równoważne</t>
  </si>
  <si>
    <t>mb.</t>
  </si>
  <si>
    <t>Kolanko PEX GZ 16-1/2"</t>
  </si>
  <si>
    <t>Kolanko PEX GW 16-1/2"</t>
  </si>
  <si>
    <t>Kolanko PEX 16x16 złaczka skręcana</t>
  </si>
  <si>
    <t>Kolanko PEX GW 16-1/2" z łapkami</t>
  </si>
  <si>
    <t>Trójnik PEX GZ 16x1/2"x16</t>
  </si>
  <si>
    <t>Trójnik PEX GW 16x1/2"x16</t>
  </si>
  <si>
    <t>Trójnik PEX złączka 16x16x16</t>
  </si>
  <si>
    <t>Złączka PEX GZ zewnętrzny 16x1/2"</t>
  </si>
  <si>
    <t>Złączka PEX GW wewnętrzny 16x1/2"</t>
  </si>
  <si>
    <t>Złączka PEX GZ zewnętrzny 16x3/4"</t>
  </si>
  <si>
    <t>Złączka PEX GW wewnętrzny 16x3/4"</t>
  </si>
  <si>
    <t>Mufa Redukcyjna PEX 20x16</t>
  </si>
  <si>
    <t>Rura Pex wielowarstwowa 20</t>
  </si>
  <si>
    <t>Mufa PEX 20x20</t>
  </si>
  <si>
    <t>Kolanko PEX 20x20 złączka skręcana</t>
  </si>
  <si>
    <t xml:space="preserve">Dwudzielna obejma remontowa .2 1/2” </t>
  </si>
  <si>
    <t xml:space="preserve">Dwudzielna obejma remontowa .2” </t>
  </si>
  <si>
    <t xml:space="preserve">Dwudzielna obejma remontowa .3” </t>
  </si>
  <si>
    <t xml:space="preserve">Dwudzielna obejma remontowa .4” </t>
  </si>
  <si>
    <t>Zawór czerpalny 3/4" żeliwny.</t>
  </si>
  <si>
    <t>Zawór przelotowy 1/2" żeliwny,</t>
  </si>
  <si>
    <t xml:space="preserve">Zawór przelotowy 3/4" żeliwny, </t>
  </si>
  <si>
    <t>GŁOWICA DO ZAWORU ŻELIWNEGO 1/2 – CZEŚĆ ZAMIENNA</t>
  </si>
  <si>
    <t>GŁOWICA DO ZAWORU ŻELIWNEGO 3/4  – CZEŚĆ ZAMIENNA</t>
  </si>
  <si>
    <t>Zestaw uszczelniający,pakuły lniane+pasta.</t>
  </si>
  <si>
    <t xml:space="preserve">Taśma teflonowa do uszczelniania połączeń gwintowych w instalacjach wodnych </t>
  </si>
  <si>
    <t>SILIKON SANITARNY.</t>
  </si>
  <si>
    <t>DIAMOND FZZ-004.1/2X16.KOL-C                                                    lub równoważne</t>
  </si>
  <si>
    <t>DIAMOND FZZ-005.1/2X16.KOL-D                                                    lub równoważne</t>
  </si>
  <si>
    <t>DIAMOND FTN-006.16X16.KOL-2                                                    lub równoważne</t>
  </si>
  <si>
    <t>DIAMOND FZZ-010.1/2X16.KOL-Ł                                                    lub równoważne</t>
  </si>
  <si>
    <t>DIAMOND FZZ-007.1/2X16X16.TC                                                    lub równoważne</t>
  </si>
  <si>
    <t>DIAMOND FZZ-008.1/2X16X16.TD                                                    lub równoważne</t>
  </si>
  <si>
    <t xml:space="preserve">DIAMOND FZZ-009.16X16X16.T-3                                                    lub równoważne	</t>
  </si>
  <si>
    <t>DIAMOND FZZ-001.1/2X16.ZŁ-CH                                                    lub równoważne</t>
  </si>
  <si>
    <t>DIAMOND FZZ-002.1/2X16.ZŁ-DZ                                                    lub równoważne</t>
  </si>
  <si>
    <t>DIAMOND FZZ-001.3/4X16.ZŁ-CH                                                    lub równoważne</t>
  </si>
  <si>
    <t>DIAMOND FZZ-002.3/4X16.ZŁ-DZ                                                    lub równoważne</t>
  </si>
  <si>
    <t>DIAMOND FZZ-003.16X20.ZŁ-2                                                    lub równoważne</t>
  </si>
  <si>
    <t>DIAMOND PEX-AL-PEX.20X2.                                                    lub równoważne</t>
  </si>
  <si>
    <t>DIAMOND FZZ-003.20X20.ZŁ-2                                                    lub równoważne</t>
  </si>
  <si>
    <t>DIAMOND FTN-006.20X20.KOL-2                                                    lub równoważne</t>
  </si>
  <si>
    <t>GEBO 01.260.28.07</t>
  </si>
  <si>
    <t>GEBO 01.260.28.06</t>
  </si>
  <si>
    <t>GEBO 01.260.28.08</t>
  </si>
  <si>
    <t>GEBO 01.260.28.09</t>
  </si>
  <si>
    <t>DIAMOND ART.2700-20 lub równoważne</t>
  </si>
  <si>
    <t>DIAMOND ART.2600-15 lub równoważne</t>
  </si>
  <si>
    <t>DIAMOND ART.2600-20 lub równoważne</t>
  </si>
  <si>
    <t>BISAN B870799                                                    lub równoważne</t>
  </si>
  <si>
    <t>BISAN B870705                                                    lub równoważne</t>
  </si>
  <si>
    <t xml:space="preserve"> BISAN B870720                                                    lub równoważne</t>
  </si>
  <si>
    <t>Profesjonalny wyciskacz do aplikacji mas w kartuszach do 310 ml.</t>
  </si>
  <si>
    <t xml:space="preserve">Uszczelka gumowa 50x32mm </t>
  </si>
  <si>
    <t>Zasłonka Peva Uni biały</t>
  </si>
  <si>
    <t>Drążek rozporowy 70-120 cm/20 mm, biały.</t>
  </si>
  <si>
    <t>Zawór pisuarowy czasowy</t>
  </si>
  <si>
    <t>Zawór kulowy czerpalny z metalową złączką, 3,4"</t>
  </si>
  <si>
    <t>Obejma metalowa z wkładką tłumiacą EPDM - komplet, rozmiary od 3/8" do 2 "</t>
  </si>
  <si>
    <t>Zawór kulowy czerpalny z metalową złączką, 1/2"</t>
  </si>
  <si>
    <t xml:space="preserve"> BISAN B870450                                                    lub równoważne</t>
  </si>
  <si>
    <t>GEBERIT 152.682.00.1</t>
  </si>
  <si>
    <t>BISK 03502</t>
  </si>
  <si>
    <t>BISK 72202</t>
  </si>
  <si>
    <t>Ferro Z502</t>
  </si>
  <si>
    <t>Ferro kcn2</t>
  </si>
  <si>
    <t>Opal lub równoważne</t>
  </si>
  <si>
    <t>Ferro kcn1</t>
  </si>
  <si>
    <t>na sukcesywne dostawy materiałów sanitarnych dla potrzeb KWP w Łodzi i jednostek jej podległych</t>
  </si>
  <si>
    <t>ALKADRAIN C2000-CHROM  lub równoważne</t>
  </si>
  <si>
    <t xml:space="preserve">Podgrzewacze wody zbiornikowy bezciśnieniowy             z baterią trójdrożną.                                                                                                                        </t>
  </si>
  <si>
    <t>DIAMOND ART.51-20.P-SRUB   lub równoważne</t>
  </si>
  <si>
    <t>DIAMOND ART.51-15.P-SRUB  lub równoważne</t>
  </si>
  <si>
    <t>DIAMOND K-50.PRZED.15X10.Y.         lub równoważne</t>
  </si>
  <si>
    <t>DIAMOND K-50.PRZED.15X20.Y.           lub równoważne</t>
  </si>
  <si>
    <r>
      <t xml:space="preserve">DIAMOND ART.2600GŁ-20 </t>
    </r>
    <r>
      <rPr>
        <sz val="8"/>
        <rFont val="Arial"/>
        <family val="2"/>
        <charset val="238"/>
      </rPr>
      <t>do kompletowania z poz. 151</t>
    </r>
    <r>
      <rPr>
        <sz val="9"/>
        <rFont val="Arial"/>
        <family val="2"/>
        <charset val="238"/>
      </rPr>
      <t xml:space="preserve"> lub równoważne</t>
    </r>
  </si>
  <si>
    <r>
      <t xml:space="preserve">DIAMOND ART.2600GŁ-15 </t>
    </r>
    <r>
      <rPr>
        <sz val="8"/>
        <rFont val="Arial"/>
        <family val="2"/>
        <charset val="238"/>
      </rPr>
      <t>do kompletowania z poz. 150</t>
    </r>
    <r>
      <rPr>
        <sz val="9"/>
        <rFont val="Arial"/>
        <family val="2"/>
        <charset val="238"/>
      </rPr>
      <t xml:space="preserve"> lub równoważne</t>
    </r>
  </si>
  <si>
    <t>POZYCJA 52;53;54 - DOPUSZCZALNY TERMIN DOSTAWY CZTERY TYGODNIE</t>
  </si>
  <si>
    <t>DIAMOND ART.51-10.P-SRUB lub równoważne</t>
  </si>
  <si>
    <t xml:space="preserve">RURY i ZŁĄCZKI PEX KOMPATYBILNE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</si>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</sst>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ACCA7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B8B894"/>
        <bgColor rgb="FFCACCA7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DDDDDD"/>
      </top>
      <bottom style="thin">
        <color rgb="FFDDDDDD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auto="1"/>
      </bottom>
      <diagonal/>
    </border>
    <border>
      <left/>
      <right/>
      <top style="thin">
        <color rgb="FFDDDDDD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 applyProtection="1"/>
    <xf numFmtId="4" fontId="1" fillId="0" borderId="0" xfId="0" applyNumberFormat="1" applyFont="1" applyAlignment="1" applyProtection="1"/>
    <xf numFmtId="9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1" xfId="0" applyFont="1" applyBorder="1" applyAlignment="1" applyProtection="1">
      <alignment vertical="center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9" fontId="1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vertical="center"/>
    </xf>
    <xf numFmtId="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right" vertical="center"/>
    </xf>
    <xf numFmtId="0" fontId="4" fillId="3" borderId="2" xfId="0" applyFont="1" applyFill="1" applyBorder="1" applyAlignment="1" applyProtection="1">
      <alignment horizontal="center"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right" vertical="center"/>
    </xf>
    <xf numFmtId="0" fontId="1" fillId="0" borderId="3" xfId="0" applyFont="1" applyBorder="1" applyAlignment="1" applyProtection="1"/>
    <xf numFmtId="0" fontId="1" fillId="3" borderId="3" xfId="0" applyFont="1" applyFill="1" applyBorder="1" applyAlignment="1" applyProtection="1"/>
    <xf numFmtId="0" fontId="0" fillId="0" borderId="0" xfId="0" applyAlignment="1" applyProtection="1"/>
    <xf numFmtId="0" fontId="1" fillId="3" borderId="0" xfId="0" applyFont="1" applyFill="1" applyAlignment="1" applyProtection="1"/>
    <xf numFmtId="164" fontId="4" fillId="4" borderId="2" xfId="0" applyNumberFormat="1" applyFont="1" applyFill="1" applyBorder="1" applyAlignment="1" applyProtection="1">
      <alignment vertical="center"/>
    </xf>
    <xf numFmtId="164" fontId="4" fillId="4" borderId="2" xfId="0" applyNumberFormat="1" applyFont="1" applyFill="1" applyBorder="1" applyAlignment="1" applyProtection="1">
      <alignment horizontal="right" vertical="center"/>
    </xf>
    <xf numFmtId="0" fontId="1" fillId="0" borderId="4" xfId="0" applyFont="1" applyBorder="1" applyAlignment="1" applyProtection="1"/>
    <xf numFmtId="0" fontId="4" fillId="3" borderId="4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horizontal="center" vertical="center"/>
    </xf>
    <xf numFmtId="4" fontId="4" fillId="3" borderId="4" xfId="0" applyNumberFormat="1" applyFont="1" applyFill="1" applyBorder="1" applyAlignment="1" applyProtection="1">
      <alignment horizontal="center" vertical="center"/>
    </xf>
    <xf numFmtId="164" fontId="4" fillId="3" borderId="4" xfId="0" applyNumberFormat="1" applyFont="1" applyFill="1" applyBorder="1" applyAlignment="1" applyProtection="1">
      <alignment vertical="center"/>
    </xf>
    <xf numFmtId="9" fontId="4" fillId="3" borderId="4" xfId="0" applyNumberFormat="1" applyFont="1" applyFill="1" applyBorder="1" applyAlignment="1" applyProtection="1">
      <alignment horizontal="center" vertical="center"/>
    </xf>
    <xf numFmtId="164" fontId="4" fillId="3" borderId="4" xfId="0" applyNumberFormat="1" applyFont="1" applyFill="1" applyBorder="1" applyAlignment="1" applyProtection="1">
      <alignment horizontal="right" vertical="center"/>
    </xf>
    <xf numFmtId="4" fontId="1" fillId="3" borderId="4" xfId="0" applyNumberFormat="1" applyFont="1" applyFill="1" applyBorder="1" applyAlignment="1" applyProtection="1">
      <alignment horizontal="center" wrapText="1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/>
    <xf numFmtId="0" fontId="5" fillId="2" borderId="2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vertical="center"/>
    </xf>
    <xf numFmtId="0" fontId="5" fillId="3" borderId="4" xfId="0" applyFont="1" applyFill="1" applyBorder="1" applyAlignment="1" applyProtection="1">
      <alignment horizontal="left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horizontal="center" vertical="center"/>
    </xf>
    <xf numFmtId="4" fontId="4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vertical="center"/>
    </xf>
    <xf numFmtId="9" fontId="4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center" wrapText="1"/>
    </xf>
    <xf numFmtId="0" fontId="4" fillId="3" borderId="7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vertical="center"/>
    </xf>
    <xf numFmtId="9" fontId="4" fillId="3" borderId="3" xfId="0" applyNumberFormat="1" applyFont="1" applyFill="1" applyBorder="1" applyAlignment="1" applyProtection="1">
      <alignment horizontal="center" vertical="center"/>
    </xf>
    <xf numFmtId="164" fontId="4" fillId="3" borderId="8" xfId="0" applyNumberFormat="1" applyFont="1" applyFill="1" applyBorder="1" applyAlignment="1" applyProtection="1">
      <alignment horizontal="right" vertical="center"/>
    </xf>
    <xf numFmtId="164" fontId="4" fillId="3" borderId="3" xfId="0" applyNumberFormat="1" applyFont="1" applyFill="1" applyBorder="1" applyAlignment="1" applyProtection="1">
      <alignment vertical="center"/>
    </xf>
    <xf numFmtId="4" fontId="1" fillId="0" borderId="3" xfId="0" applyNumberFormat="1" applyFont="1" applyBorder="1" applyAlignment="1" applyProtection="1">
      <alignment horizontal="center" vertical="center" wrapText="1"/>
    </xf>
    <xf numFmtId="164" fontId="4" fillId="3" borderId="3" xfId="0" applyNumberFormat="1" applyFont="1" applyFill="1" applyBorder="1" applyAlignment="1" applyProtection="1">
      <alignment horizontal="right" vertical="center"/>
    </xf>
    <xf numFmtId="4" fontId="1" fillId="3" borderId="3" xfId="0" applyNumberFormat="1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horizontal="center" vertical="center"/>
    </xf>
    <xf numFmtId="4" fontId="4" fillId="3" borderId="3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/>
    <xf numFmtId="0" fontId="4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horizontal="center"/>
    </xf>
    <xf numFmtId="4" fontId="6" fillId="0" borderId="0" xfId="0" applyNumberFormat="1" applyFont="1" applyAlignment="1" applyProtection="1">
      <alignment horizontal="center"/>
    </xf>
    <xf numFmtId="4" fontId="6" fillId="0" borderId="0" xfId="0" applyNumberFormat="1" applyFont="1" applyAlignment="1" applyProtection="1">
      <alignment horizontal="center" vertical="center" wrapText="1"/>
    </xf>
    <xf numFmtId="9" fontId="4" fillId="4" borderId="13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164" fontId="4" fillId="3" borderId="14" xfId="0" applyNumberFormat="1" applyFont="1" applyFill="1" applyBorder="1" applyAlignment="1" applyProtection="1">
      <alignment vertical="center"/>
    </xf>
    <xf numFmtId="4" fontId="1" fillId="3" borderId="16" xfId="0" applyNumberFormat="1" applyFont="1" applyFill="1" applyBorder="1" applyAlignment="1" applyProtection="1">
      <alignment horizontal="center" vertical="center" wrapText="1"/>
    </xf>
    <xf numFmtId="4" fontId="1" fillId="3" borderId="0" xfId="0" applyNumberFormat="1" applyFont="1" applyFill="1" applyBorder="1" applyAlignment="1" applyProtection="1">
      <alignment horizontal="center" wrapText="1"/>
    </xf>
    <xf numFmtId="4" fontId="1" fillId="3" borderId="15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 applyAlignment="1" applyProtection="1"/>
    <xf numFmtId="164" fontId="5" fillId="2" borderId="2" xfId="0" applyNumberFormat="1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vertical="center"/>
    </xf>
    <xf numFmtId="0" fontId="1" fillId="4" borderId="2" xfId="0" applyFont="1" applyFill="1" applyBorder="1" applyAlignment="1" applyProtection="1">
      <alignment horizontal="center"/>
    </xf>
    <xf numFmtId="0" fontId="4" fillId="3" borderId="5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ACCA7"/>
      <rgbColor rgb="FF3366FF"/>
      <rgbColor rgb="FF33CCCC"/>
      <rgbColor rgb="FF99CC00"/>
      <rgbColor rgb="FFFFCC00"/>
      <rgbColor rgb="FFFF9900"/>
      <rgbColor rgb="FFFF6600"/>
      <rgbColor rgb="FF666699"/>
      <rgbColor rgb="FFB8B894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11880</xdr:colOff>
      <xdr:row>250</xdr:row>
      <xdr:rowOff>0</xdr:rowOff>
    </xdr:from>
    <xdr:to>
      <xdr:col>7</xdr:col>
      <xdr:colOff>11880</xdr:colOff>
      <xdr:row>251</xdr:row>
      <xdr:rowOff>9720</xdr:rowOff>
    </xdr:to>
    <xdr:cxnSp macro="">
      <xdr:nvCxnSpPr>
        <xdr:cNvPr id="2" name="Łącznik prosty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6474240" y="30182760"/>
          <a:ext cx="697680" cy="200520"/>
        </a:xfrm>
        <a:prstGeom prst="straightConnector1">
          <a:avLst/>
        </a:prstGeom>
        <a:ln w="9525">
          <a:noFill/>
        </a:ln>
      </xdr:spPr>
    </xdr:cxnSp>
    <xdr:clientData/>
  </xdr:twoCellAnchor>
  <xdr:twoCellAnchor>
    <xdr:from>
      <xdr:col>6</xdr:col>
      <xdr:colOff>0</xdr:colOff>
      <xdr:row>250</xdr:row>
      <xdr:rowOff>11880</xdr:rowOff>
    </xdr:from>
    <xdr:to>
      <xdr:col>7</xdr:col>
      <xdr:colOff>11880</xdr:colOff>
      <xdr:row>251</xdr:row>
      <xdr:rowOff>9720</xdr:rowOff>
    </xdr:to>
    <xdr:cxnSp macro="">
      <xdr:nvCxnSpPr>
        <xdr:cNvPr id="3" name="Łącznik prosty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462360" y="30194640"/>
          <a:ext cx="709560" cy="18864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28</xdr:row>
      <xdr:rowOff>133200</xdr:rowOff>
    </xdr:from>
    <xdr:to>
      <xdr:col>8</xdr:col>
      <xdr:colOff>746640</xdr:colOff>
      <xdr:row>29</xdr:row>
      <xdr:rowOff>250920</xdr:rowOff>
    </xdr:to>
    <xdr:sp macro="" textlink="">
      <xdr:nvSpPr>
        <xdr:cNvPr id="4" name="Rysunek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7040" y="644112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63</xdr:row>
      <xdr:rowOff>133200</xdr:rowOff>
    </xdr:from>
    <xdr:to>
      <xdr:col>8</xdr:col>
      <xdr:colOff>746640</xdr:colOff>
      <xdr:row>64</xdr:row>
      <xdr:rowOff>136680</xdr:rowOff>
    </xdr:to>
    <xdr:sp macro="" textlink="">
      <xdr:nvSpPr>
        <xdr:cNvPr id="5" name="Rysunek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537040" y="1344348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178</xdr:row>
      <xdr:rowOff>133200</xdr:rowOff>
    </xdr:from>
    <xdr:to>
      <xdr:col>8</xdr:col>
      <xdr:colOff>746640</xdr:colOff>
      <xdr:row>180</xdr:row>
      <xdr:rowOff>60840</xdr:rowOff>
    </xdr:to>
    <xdr:sp macro="" textlink="">
      <xdr:nvSpPr>
        <xdr:cNvPr id="6" name="Rysunek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537040" y="1642284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192</xdr:row>
      <xdr:rowOff>133200</xdr:rowOff>
    </xdr:from>
    <xdr:to>
      <xdr:col>8</xdr:col>
      <xdr:colOff>746640</xdr:colOff>
      <xdr:row>194</xdr:row>
      <xdr:rowOff>60120</xdr:rowOff>
    </xdr:to>
    <xdr:sp macro="" textlink="">
      <xdr:nvSpPr>
        <xdr:cNvPr id="7" name="Rysunek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537040" y="1906308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211</xdr:row>
      <xdr:rowOff>133200</xdr:rowOff>
    </xdr:from>
    <xdr:to>
      <xdr:col>8</xdr:col>
      <xdr:colOff>746640</xdr:colOff>
      <xdr:row>213</xdr:row>
      <xdr:rowOff>42840</xdr:rowOff>
    </xdr:to>
    <xdr:sp macro="" textlink="">
      <xdr:nvSpPr>
        <xdr:cNvPr id="8" name="Rysunek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537040" y="2271708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229</xdr:row>
      <xdr:rowOff>133200</xdr:rowOff>
    </xdr:from>
    <xdr:to>
      <xdr:col>8</xdr:col>
      <xdr:colOff>746640</xdr:colOff>
      <xdr:row>231</xdr:row>
      <xdr:rowOff>60480</xdr:rowOff>
    </xdr:to>
    <xdr:sp macro="" textlink="">
      <xdr:nvSpPr>
        <xdr:cNvPr id="9" name="Rysunek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537040" y="2627604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243</xdr:row>
      <xdr:rowOff>133200</xdr:rowOff>
    </xdr:from>
    <xdr:to>
      <xdr:col>8</xdr:col>
      <xdr:colOff>746640</xdr:colOff>
      <xdr:row>245</xdr:row>
      <xdr:rowOff>63000</xdr:rowOff>
    </xdr:to>
    <xdr:sp macro="" textlink="">
      <xdr:nvSpPr>
        <xdr:cNvPr id="10" name="Rysunek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537040" y="2899008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42</xdr:row>
      <xdr:rowOff>138960</xdr:rowOff>
    </xdr:from>
    <xdr:to>
      <xdr:col>8</xdr:col>
      <xdr:colOff>720000</xdr:colOff>
      <xdr:row>44</xdr:row>
      <xdr:rowOff>31680</xdr:rowOff>
    </xdr:to>
    <xdr:sp macro="" textlink="">
      <xdr:nvSpPr>
        <xdr:cNvPr id="11" name="Rysunek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537040" y="9395280"/>
          <a:ext cx="272160" cy="281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177</xdr:row>
      <xdr:rowOff>145440</xdr:rowOff>
    </xdr:from>
    <xdr:to>
      <xdr:col>8</xdr:col>
      <xdr:colOff>720000</xdr:colOff>
      <xdr:row>179</xdr:row>
      <xdr:rowOff>28080</xdr:rowOff>
    </xdr:to>
    <xdr:sp macro="" textlink="">
      <xdr:nvSpPr>
        <xdr:cNvPr id="12" name="Rysunek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537040" y="1622664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192</xdr:row>
      <xdr:rowOff>133200</xdr:rowOff>
    </xdr:from>
    <xdr:to>
      <xdr:col>8</xdr:col>
      <xdr:colOff>720000</xdr:colOff>
      <xdr:row>194</xdr:row>
      <xdr:rowOff>33840</xdr:rowOff>
    </xdr:to>
    <xdr:sp macro="" textlink="">
      <xdr:nvSpPr>
        <xdr:cNvPr id="13" name="Rysunek 1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8537040" y="19063080"/>
          <a:ext cx="272160" cy="281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206</xdr:row>
      <xdr:rowOff>133200</xdr:rowOff>
    </xdr:from>
    <xdr:to>
      <xdr:col>8</xdr:col>
      <xdr:colOff>720000</xdr:colOff>
      <xdr:row>208</xdr:row>
      <xdr:rowOff>33840</xdr:rowOff>
    </xdr:to>
    <xdr:sp macro="" textlink="">
      <xdr:nvSpPr>
        <xdr:cNvPr id="14" name="Rysunek 1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8537040" y="2175624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225</xdr:row>
      <xdr:rowOff>145440</xdr:rowOff>
    </xdr:from>
    <xdr:to>
      <xdr:col>8</xdr:col>
      <xdr:colOff>720000</xdr:colOff>
      <xdr:row>227</xdr:row>
      <xdr:rowOff>28080</xdr:rowOff>
    </xdr:to>
    <xdr:sp macro="" textlink="">
      <xdr:nvSpPr>
        <xdr:cNvPr id="15" name="Rysunek 1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537040" y="2550852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243</xdr:row>
      <xdr:rowOff>132120</xdr:rowOff>
    </xdr:from>
    <xdr:to>
      <xdr:col>8</xdr:col>
      <xdr:colOff>720000</xdr:colOff>
      <xdr:row>245</xdr:row>
      <xdr:rowOff>35640</xdr:rowOff>
    </xdr:to>
    <xdr:sp macro="" textlink="">
      <xdr:nvSpPr>
        <xdr:cNvPr id="16" name="Rysunek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537040" y="28989000"/>
          <a:ext cx="272160" cy="281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257</xdr:row>
      <xdr:rowOff>119160</xdr:rowOff>
    </xdr:from>
    <xdr:to>
      <xdr:col>8</xdr:col>
      <xdr:colOff>720000</xdr:colOff>
      <xdr:row>259</xdr:row>
      <xdr:rowOff>19440</xdr:rowOff>
    </xdr:to>
    <xdr:sp macro="" textlink="">
      <xdr:nvSpPr>
        <xdr:cNvPr id="17" name="Rysunek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8537040" y="3163536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54</xdr:row>
      <xdr:rowOff>132840</xdr:rowOff>
    </xdr:from>
    <xdr:to>
      <xdr:col>8</xdr:col>
      <xdr:colOff>720000</xdr:colOff>
      <xdr:row>56</xdr:row>
      <xdr:rowOff>25035</xdr:rowOff>
    </xdr:to>
    <xdr:sp macro="" textlink="">
      <xdr:nvSpPr>
        <xdr:cNvPr id="18" name="Rysunek 1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8537040" y="1168344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68</xdr:row>
      <xdr:rowOff>132120</xdr:rowOff>
    </xdr:from>
    <xdr:to>
      <xdr:col>8</xdr:col>
      <xdr:colOff>746640</xdr:colOff>
      <xdr:row>70</xdr:row>
      <xdr:rowOff>42645</xdr:rowOff>
    </xdr:to>
    <xdr:sp macro="" textlink="">
      <xdr:nvSpPr>
        <xdr:cNvPr id="19" name="Rysunek 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537040" y="1442916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6</xdr:col>
      <xdr:colOff>11880</xdr:colOff>
      <xdr:row>184</xdr:row>
      <xdr:rowOff>0</xdr:rowOff>
    </xdr:from>
    <xdr:to>
      <xdr:col>7</xdr:col>
      <xdr:colOff>11880</xdr:colOff>
      <xdr:row>185</xdr:row>
      <xdr:rowOff>11880</xdr:rowOff>
    </xdr:to>
    <xdr:cxnSp macro="">
      <xdr:nvCxnSpPr>
        <xdr:cNvPr id="20" name="Łącznik prosty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 flipV="1">
          <a:off x="6474240" y="17432640"/>
          <a:ext cx="697680" cy="202680"/>
        </a:xfrm>
        <a:prstGeom prst="straightConnector1">
          <a:avLst/>
        </a:prstGeom>
        <a:ln w="9525">
          <a:noFill/>
        </a:ln>
      </xdr:spPr>
    </xdr:cxnSp>
    <xdr:clientData/>
  </xdr:twoCellAnchor>
  <xdr:twoCellAnchor>
    <xdr:from>
      <xdr:col>6</xdr:col>
      <xdr:colOff>0</xdr:colOff>
      <xdr:row>184</xdr:row>
      <xdr:rowOff>6480</xdr:rowOff>
    </xdr:from>
    <xdr:to>
      <xdr:col>7</xdr:col>
      <xdr:colOff>11880</xdr:colOff>
      <xdr:row>185</xdr:row>
      <xdr:rowOff>11880</xdr:rowOff>
    </xdr:to>
    <xdr:cxnSp macro="">
      <xdr:nvCxnSpPr>
        <xdr:cNvPr id="21" name="Łącznik prosty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6105525" y="19208880"/>
          <a:ext cx="669105" cy="19590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187</xdr:row>
      <xdr:rowOff>62640</xdr:rowOff>
    </xdr:from>
    <xdr:to>
      <xdr:col>8</xdr:col>
      <xdr:colOff>720000</xdr:colOff>
      <xdr:row>188</xdr:row>
      <xdr:rowOff>164160</xdr:rowOff>
    </xdr:to>
    <xdr:sp macro="" textlink="">
      <xdr:nvSpPr>
        <xdr:cNvPr id="22" name="Rysunek 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8537040" y="1806408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24</xdr:row>
      <xdr:rowOff>132840</xdr:rowOff>
    </xdr:from>
    <xdr:to>
      <xdr:col>8</xdr:col>
      <xdr:colOff>746640</xdr:colOff>
      <xdr:row>25</xdr:row>
      <xdr:rowOff>250980</xdr:rowOff>
    </xdr:to>
    <xdr:sp macro="" textlink="">
      <xdr:nvSpPr>
        <xdr:cNvPr id="23" name="Rysunek 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8537040" y="567900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33</xdr:row>
      <xdr:rowOff>145440</xdr:rowOff>
    </xdr:from>
    <xdr:to>
      <xdr:col>8</xdr:col>
      <xdr:colOff>720000</xdr:colOff>
      <xdr:row>35</xdr:row>
      <xdr:rowOff>28440</xdr:rowOff>
    </xdr:to>
    <xdr:sp macro="" textlink="">
      <xdr:nvSpPr>
        <xdr:cNvPr id="24" name="Rysunek 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8537040" y="7544520"/>
          <a:ext cx="272160" cy="281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49</xdr:row>
      <xdr:rowOff>133200</xdr:rowOff>
    </xdr:from>
    <xdr:to>
      <xdr:col>8</xdr:col>
      <xdr:colOff>746640</xdr:colOff>
      <xdr:row>50</xdr:row>
      <xdr:rowOff>250620</xdr:rowOff>
    </xdr:to>
    <xdr:sp macro="" textlink="">
      <xdr:nvSpPr>
        <xdr:cNvPr id="25" name="Rysunek 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8537040" y="1073124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40</xdr:row>
      <xdr:rowOff>138600</xdr:rowOff>
    </xdr:from>
    <xdr:to>
      <xdr:col>8</xdr:col>
      <xdr:colOff>720000</xdr:colOff>
      <xdr:row>42</xdr:row>
      <xdr:rowOff>32040</xdr:rowOff>
    </xdr:to>
    <xdr:sp macro="" textlink="">
      <xdr:nvSpPr>
        <xdr:cNvPr id="26" name="Rysunek 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8537040" y="900684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54</xdr:row>
      <xdr:rowOff>132840</xdr:rowOff>
    </xdr:from>
    <xdr:to>
      <xdr:col>8</xdr:col>
      <xdr:colOff>746640</xdr:colOff>
      <xdr:row>56</xdr:row>
      <xdr:rowOff>51675</xdr:rowOff>
    </xdr:to>
    <xdr:sp macro="" textlink="">
      <xdr:nvSpPr>
        <xdr:cNvPr id="27" name="Rysunek 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8537040" y="11683440"/>
          <a:ext cx="298800" cy="308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59</xdr:row>
      <xdr:rowOff>133200</xdr:rowOff>
    </xdr:from>
    <xdr:to>
      <xdr:col>8</xdr:col>
      <xdr:colOff>746640</xdr:colOff>
      <xdr:row>60</xdr:row>
      <xdr:rowOff>250980</xdr:rowOff>
    </xdr:to>
    <xdr:sp macro="" textlink="">
      <xdr:nvSpPr>
        <xdr:cNvPr id="28" name="Rysunek 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8537040" y="12681360"/>
          <a:ext cx="298800" cy="308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8</xdr:col>
      <xdr:colOff>447840</xdr:colOff>
      <xdr:row>58</xdr:row>
      <xdr:rowOff>132840</xdr:rowOff>
    </xdr:from>
    <xdr:to>
      <xdr:col>8</xdr:col>
      <xdr:colOff>720000</xdr:colOff>
      <xdr:row>60</xdr:row>
      <xdr:rowOff>33480</xdr:rowOff>
    </xdr:to>
    <xdr:sp macro="" textlink="">
      <xdr:nvSpPr>
        <xdr:cNvPr id="29" name="Rysunek 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8537040" y="1249056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6</xdr:col>
      <xdr:colOff>11880</xdr:colOff>
      <xdr:row>65</xdr:row>
      <xdr:rowOff>0</xdr:rowOff>
    </xdr:from>
    <xdr:to>
      <xdr:col>7</xdr:col>
      <xdr:colOff>11880</xdr:colOff>
      <xdr:row>66</xdr:row>
      <xdr:rowOff>12240</xdr:rowOff>
    </xdr:to>
    <xdr:cxnSp macro="">
      <xdr:nvCxnSpPr>
        <xdr:cNvPr id="30" name="Łącznik prosty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6474240" y="13691160"/>
          <a:ext cx="697680" cy="221040"/>
        </a:xfrm>
        <a:prstGeom prst="straightConnector1">
          <a:avLst/>
        </a:prstGeom>
        <a:ln w="9525">
          <a:noFill/>
        </a:ln>
      </xdr:spPr>
    </xdr:cxnSp>
    <xdr:clientData/>
  </xdr:twoCellAnchor>
  <xdr:twoCellAnchor>
    <xdr:from>
      <xdr:col>6</xdr:col>
      <xdr:colOff>0</xdr:colOff>
      <xdr:row>65</xdr:row>
      <xdr:rowOff>6840</xdr:rowOff>
    </xdr:from>
    <xdr:to>
      <xdr:col>7</xdr:col>
      <xdr:colOff>11880</xdr:colOff>
      <xdr:row>66</xdr:row>
      <xdr:rowOff>12240</xdr:rowOff>
    </xdr:to>
    <xdr:cxnSp macro="">
      <xdr:nvCxnSpPr>
        <xdr:cNvPr id="31" name="Łącznik prosty 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6462360" y="13698000"/>
          <a:ext cx="709560" cy="21420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68</xdr:row>
      <xdr:rowOff>65880</xdr:rowOff>
    </xdr:from>
    <xdr:to>
      <xdr:col>8</xdr:col>
      <xdr:colOff>720000</xdr:colOff>
      <xdr:row>69</xdr:row>
      <xdr:rowOff>148515</xdr:rowOff>
    </xdr:to>
    <xdr:sp macro="" textlink="">
      <xdr:nvSpPr>
        <xdr:cNvPr id="32" name="Rysunek 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8537040" y="14362920"/>
          <a:ext cx="272160" cy="281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7"/>
  <sheetViews>
    <sheetView tabSelected="1" zoomScaleNormal="100" workbookViewId="0">
      <selection activeCell="B185" sqref="B185"/>
    </sheetView>
  </sheetViews>
  <sheetFormatPr defaultColWidth="9.85546875" defaultRowHeight="15" x14ac:dyDescent="0.2"/>
  <cols>
    <col min="1" max="1" width="5.140625" style="1" bestFit="1" customWidth="1"/>
    <col min="2" max="2" width="43.42578125" style="1" customWidth="1"/>
    <col min="3" max="4" width="8.140625" style="1" customWidth="1"/>
    <col min="5" max="5" width="13.5703125" style="2" customWidth="1"/>
    <col min="6" max="6" width="14.140625" style="2" customWidth="1"/>
    <col min="7" max="7" width="9.85546875" style="3"/>
    <col min="8" max="8" width="13.140625" style="2" customWidth="1"/>
    <col min="9" max="9" width="13.5703125" style="2" customWidth="1"/>
    <col min="10" max="10" width="22.28515625" style="4" customWidth="1"/>
    <col min="11" max="11" width="22" style="1" customWidth="1"/>
    <col min="12" max="16384" width="9.85546875" style="1"/>
  </cols>
  <sheetData>
    <row r="1" spans="1:10" x14ac:dyDescent="0.2">
      <c r="I1" s="83" t="s">
        <v>0</v>
      </c>
      <c r="J1" s="83"/>
    </row>
    <row r="2" spans="1:10" ht="15" customHeight="1" x14ac:dyDescent="0.2">
      <c r="I2" s="1"/>
      <c r="J2" s="1"/>
    </row>
    <row r="5" spans="1:10" ht="15.75" x14ac:dyDescent="0.2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" customHeight="1" x14ac:dyDescent="0.2">
      <c r="A6" s="85" t="s">
        <v>338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5" customHeight="1" x14ac:dyDescent="0.2">
      <c r="A8" s="86" t="s">
        <v>2</v>
      </c>
      <c r="B8" s="88" t="s">
        <v>3</v>
      </c>
      <c r="C8" s="88" t="s">
        <v>4</v>
      </c>
      <c r="D8" s="88" t="s">
        <v>5</v>
      </c>
      <c r="E8" s="89" t="s">
        <v>6</v>
      </c>
      <c r="F8" s="89" t="s">
        <v>7</v>
      </c>
      <c r="G8" s="90" t="s">
        <v>8</v>
      </c>
      <c r="H8" s="90"/>
      <c r="I8" s="89" t="s">
        <v>9</v>
      </c>
      <c r="J8" s="91" t="s">
        <v>63</v>
      </c>
    </row>
    <row r="9" spans="1:10" s="4" customFormat="1" ht="66" customHeight="1" x14ac:dyDescent="0.2">
      <c r="A9" s="87"/>
      <c r="B9" s="88"/>
      <c r="C9" s="88"/>
      <c r="D9" s="88"/>
      <c r="E9" s="89"/>
      <c r="F9" s="89"/>
      <c r="G9" s="7" t="s">
        <v>10</v>
      </c>
      <c r="H9" s="6" t="s">
        <v>11</v>
      </c>
      <c r="I9" s="89"/>
      <c r="J9" s="91"/>
    </row>
    <row r="10" spans="1:10" ht="15" customHeight="1" x14ac:dyDescent="0.2">
      <c r="A10" s="74">
        <v>1</v>
      </c>
      <c r="B10" s="71" t="s">
        <v>19</v>
      </c>
      <c r="C10" s="8" t="s">
        <v>13</v>
      </c>
      <c r="D10" s="8">
        <v>5</v>
      </c>
      <c r="E10" s="9">
        <v>0</v>
      </c>
      <c r="F10" s="10">
        <f t="shared" ref="F10:F41" si="0">D10*E10</f>
        <v>0</v>
      </c>
      <c r="G10" s="11">
        <v>0.23</v>
      </c>
      <c r="H10" s="12">
        <v>0</v>
      </c>
      <c r="I10" s="10">
        <f t="shared" ref="I10:I41" si="1">F10+H10</f>
        <v>0</v>
      </c>
      <c r="J10" s="76" t="s">
        <v>42</v>
      </c>
    </row>
    <row r="11" spans="1:10" ht="15" customHeight="1" x14ac:dyDescent="0.2">
      <c r="A11" s="74">
        <v>2</v>
      </c>
      <c r="B11" s="71" t="s">
        <v>20</v>
      </c>
      <c r="C11" s="8" t="s">
        <v>13</v>
      </c>
      <c r="D11" s="8">
        <v>5</v>
      </c>
      <c r="E11" s="9">
        <v>0</v>
      </c>
      <c r="F11" s="10">
        <f t="shared" si="0"/>
        <v>0</v>
      </c>
      <c r="G11" s="11">
        <v>0.23</v>
      </c>
      <c r="H11" s="12">
        <v>0</v>
      </c>
      <c r="I11" s="10">
        <f t="shared" si="1"/>
        <v>0</v>
      </c>
      <c r="J11" s="76" t="s">
        <v>43</v>
      </c>
    </row>
    <row r="12" spans="1:10" ht="15" customHeight="1" x14ac:dyDescent="0.2">
      <c r="A12" s="74">
        <v>3</v>
      </c>
      <c r="B12" s="71" t="s">
        <v>21</v>
      </c>
      <c r="C12" s="8" t="s">
        <v>13</v>
      </c>
      <c r="D12" s="8">
        <v>5</v>
      </c>
      <c r="E12" s="9">
        <v>0</v>
      </c>
      <c r="F12" s="10">
        <f t="shared" si="0"/>
        <v>0</v>
      </c>
      <c r="G12" s="11">
        <v>0.23</v>
      </c>
      <c r="H12" s="12">
        <v>0</v>
      </c>
      <c r="I12" s="10">
        <f t="shared" si="1"/>
        <v>0</v>
      </c>
      <c r="J12" s="76" t="s">
        <v>44</v>
      </c>
    </row>
    <row r="13" spans="1:10" ht="15" customHeight="1" x14ac:dyDescent="0.2">
      <c r="A13" s="74">
        <v>4</v>
      </c>
      <c r="B13" s="71" t="s">
        <v>22</v>
      </c>
      <c r="C13" s="8" t="s">
        <v>13</v>
      </c>
      <c r="D13" s="8">
        <v>5</v>
      </c>
      <c r="E13" s="9">
        <v>0</v>
      </c>
      <c r="F13" s="10">
        <f t="shared" si="0"/>
        <v>0</v>
      </c>
      <c r="G13" s="11">
        <v>0.23</v>
      </c>
      <c r="H13" s="12">
        <v>0</v>
      </c>
      <c r="I13" s="10">
        <f t="shared" si="1"/>
        <v>0</v>
      </c>
      <c r="J13" s="76" t="s">
        <v>45</v>
      </c>
    </row>
    <row r="14" spans="1:10" ht="15" customHeight="1" x14ac:dyDescent="0.2">
      <c r="A14" s="74">
        <v>5</v>
      </c>
      <c r="B14" s="71" t="s">
        <v>23</v>
      </c>
      <c r="C14" s="8" t="s">
        <v>13</v>
      </c>
      <c r="D14" s="8">
        <v>5</v>
      </c>
      <c r="E14" s="9">
        <v>0</v>
      </c>
      <c r="F14" s="10">
        <f t="shared" si="0"/>
        <v>0</v>
      </c>
      <c r="G14" s="11">
        <v>0.23</v>
      </c>
      <c r="H14" s="12">
        <v>0</v>
      </c>
      <c r="I14" s="10">
        <f t="shared" si="1"/>
        <v>0</v>
      </c>
      <c r="J14" s="76" t="s">
        <v>46</v>
      </c>
    </row>
    <row r="15" spans="1:10" ht="15" customHeight="1" x14ac:dyDescent="0.2">
      <c r="A15" s="74">
        <v>6</v>
      </c>
      <c r="B15" s="71" t="s">
        <v>24</v>
      </c>
      <c r="C15" s="8" t="s">
        <v>13</v>
      </c>
      <c r="D15" s="8">
        <v>1</v>
      </c>
      <c r="E15" s="9">
        <v>0</v>
      </c>
      <c r="F15" s="10">
        <f t="shared" si="0"/>
        <v>0</v>
      </c>
      <c r="G15" s="11">
        <v>0.23</v>
      </c>
      <c r="H15" s="12">
        <v>0</v>
      </c>
      <c r="I15" s="10">
        <f t="shared" si="1"/>
        <v>0</v>
      </c>
      <c r="J15" s="76" t="s">
        <v>47</v>
      </c>
    </row>
    <row r="16" spans="1:10" ht="15" customHeight="1" x14ac:dyDescent="0.2">
      <c r="A16" s="74">
        <v>7</v>
      </c>
      <c r="B16" s="71" t="s">
        <v>25</v>
      </c>
      <c r="C16" s="8" t="s">
        <v>13</v>
      </c>
      <c r="D16" s="8">
        <v>5</v>
      </c>
      <c r="E16" s="9">
        <v>0</v>
      </c>
      <c r="F16" s="10">
        <f t="shared" si="0"/>
        <v>0</v>
      </c>
      <c r="G16" s="11">
        <v>0.23</v>
      </c>
      <c r="H16" s="12">
        <v>0</v>
      </c>
      <c r="I16" s="10">
        <f t="shared" si="1"/>
        <v>0</v>
      </c>
      <c r="J16" s="76" t="s">
        <v>48</v>
      </c>
    </row>
    <row r="17" spans="1:12" ht="15" customHeight="1" x14ac:dyDescent="0.2">
      <c r="A17" s="74">
        <v>8</v>
      </c>
      <c r="B17" s="71" t="s">
        <v>26</v>
      </c>
      <c r="C17" s="8" t="s">
        <v>13</v>
      </c>
      <c r="D17" s="8">
        <v>1</v>
      </c>
      <c r="E17" s="9">
        <v>0</v>
      </c>
      <c r="F17" s="10">
        <f t="shared" si="0"/>
        <v>0</v>
      </c>
      <c r="G17" s="11">
        <v>0.23</v>
      </c>
      <c r="H17" s="12">
        <v>0</v>
      </c>
      <c r="I17" s="10">
        <f t="shared" si="1"/>
        <v>0</v>
      </c>
      <c r="J17" s="76" t="s">
        <v>49</v>
      </c>
    </row>
    <row r="18" spans="1:12" ht="15" customHeight="1" x14ac:dyDescent="0.2">
      <c r="A18" s="74">
        <v>9</v>
      </c>
      <c r="B18" s="71" t="s">
        <v>27</v>
      </c>
      <c r="C18" s="8" t="s">
        <v>13</v>
      </c>
      <c r="D18" s="8">
        <v>5</v>
      </c>
      <c r="E18" s="9">
        <v>0</v>
      </c>
      <c r="F18" s="10">
        <f t="shared" si="0"/>
        <v>0</v>
      </c>
      <c r="G18" s="11">
        <v>0.23</v>
      </c>
      <c r="H18" s="12">
        <v>0</v>
      </c>
      <c r="I18" s="10">
        <f t="shared" si="1"/>
        <v>0</v>
      </c>
      <c r="J18" s="76" t="s">
        <v>50</v>
      </c>
    </row>
    <row r="19" spans="1:12" ht="15" customHeight="1" x14ac:dyDescent="0.2">
      <c r="A19" s="74">
        <v>10</v>
      </c>
      <c r="B19" s="71" t="s">
        <v>28</v>
      </c>
      <c r="C19" s="8" t="s">
        <v>13</v>
      </c>
      <c r="D19" s="8">
        <v>50</v>
      </c>
      <c r="E19" s="9">
        <v>0</v>
      </c>
      <c r="F19" s="10">
        <f t="shared" si="0"/>
        <v>0</v>
      </c>
      <c r="G19" s="11">
        <v>0.23</v>
      </c>
      <c r="H19" s="12">
        <v>0</v>
      </c>
      <c r="I19" s="10">
        <f t="shared" si="1"/>
        <v>0</v>
      </c>
      <c r="J19" s="76" t="s">
        <v>51</v>
      </c>
    </row>
    <row r="20" spans="1:12" ht="26.25" customHeight="1" x14ac:dyDescent="0.2">
      <c r="A20" s="75">
        <v>11</v>
      </c>
      <c r="B20" s="71" t="s">
        <v>29</v>
      </c>
      <c r="C20" s="13" t="s">
        <v>13</v>
      </c>
      <c r="D20" s="13">
        <v>50</v>
      </c>
      <c r="E20" s="14">
        <v>0</v>
      </c>
      <c r="F20" s="15">
        <f t="shared" si="0"/>
        <v>0</v>
      </c>
      <c r="G20" s="16">
        <v>0.23</v>
      </c>
      <c r="H20" s="17">
        <v>0</v>
      </c>
      <c r="I20" s="15">
        <f t="shared" si="1"/>
        <v>0</v>
      </c>
      <c r="J20" s="72" t="s">
        <v>339</v>
      </c>
    </row>
    <row r="21" spans="1:12" ht="24" x14ac:dyDescent="0.2">
      <c r="A21" s="74">
        <v>12</v>
      </c>
      <c r="B21" s="71" t="s">
        <v>30</v>
      </c>
      <c r="C21" s="8" t="s">
        <v>13</v>
      </c>
      <c r="D21" s="8">
        <v>50</v>
      </c>
      <c r="E21" s="9">
        <v>0</v>
      </c>
      <c r="F21" s="10">
        <f t="shared" si="0"/>
        <v>0</v>
      </c>
      <c r="G21" s="11">
        <v>0.23</v>
      </c>
      <c r="H21" s="12">
        <v>0</v>
      </c>
      <c r="I21" s="10">
        <f t="shared" si="1"/>
        <v>0</v>
      </c>
      <c r="J21" s="72" t="s">
        <v>52</v>
      </c>
    </row>
    <row r="22" spans="1:12" ht="24" x14ac:dyDescent="0.2">
      <c r="A22" s="74">
        <v>13</v>
      </c>
      <c r="B22" s="71" t="s">
        <v>31</v>
      </c>
      <c r="C22" s="8" t="s">
        <v>117</v>
      </c>
      <c r="D22" s="8">
        <v>10</v>
      </c>
      <c r="E22" s="9">
        <v>0</v>
      </c>
      <c r="F22" s="10">
        <f t="shared" si="0"/>
        <v>0</v>
      </c>
      <c r="G22" s="11">
        <v>0.23</v>
      </c>
      <c r="H22" s="12">
        <v>0</v>
      </c>
      <c r="I22" s="10">
        <f t="shared" si="1"/>
        <v>0</v>
      </c>
      <c r="J22" s="72" t="s">
        <v>53</v>
      </c>
    </row>
    <row r="23" spans="1:12" ht="27.6" customHeight="1" x14ac:dyDescent="0.2">
      <c r="A23" s="74">
        <v>14</v>
      </c>
      <c r="B23" s="73" t="s">
        <v>32</v>
      </c>
      <c r="C23" s="13" t="s">
        <v>117</v>
      </c>
      <c r="D23" s="13">
        <v>10</v>
      </c>
      <c r="E23" s="14">
        <v>0</v>
      </c>
      <c r="F23" s="10">
        <f t="shared" si="0"/>
        <v>0</v>
      </c>
      <c r="G23" s="16">
        <v>0.23</v>
      </c>
      <c r="H23" s="17">
        <v>0</v>
      </c>
      <c r="I23" s="15">
        <f t="shared" si="1"/>
        <v>0</v>
      </c>
      <c r="J23" s="72" t="s">
        <v>54</v>
      </c>
    </row>
    <row r="24" spans="1:12" ht="17.100000000000001" customHeight="1" x14ac:dyDescent="0.2">
      <c r="A24" s="74">
        <v>15</v>
      </c>
      <c r="B24" s="71" t="s">
        <v>33</v>
      </c>
      <c r="C24" s="13" t="s">
        <v>13</v>
      </c>
      <c r="D24" s="13">
        <v>5</v>
      </c>
      <c r="E24" s="14">
        <v>0</v>
      </c>
      <c r="F24" s="15">
        <f t="shared" si="0"/>
        <v>0</v>
      </c>
      <c r="G24" s="16">
        <v>0.23</v>
      </c>
      <c r="H24" s="17">
        <v>0</v>
      </c>
      <c r="I24" s="15">
        <f t="shared" si="1"/>
        <v>0</v>
      </c>
      <c r="J24" s="76" t="s">
        <v>55</v>
      </c>
    </row>
    <row r="25" spans="1:12" ht="15" customHeight="1" x14ac:dyDescent="0.2">
      <c r="A25" s="74">
        <v>16</v>
      </c>
      <c r="B25" s="71" t="s">
        <v>34</v>
      </c>
      <c r="C25" s="13" t="s">
        <v>13</v>
      </c>
      <c r="D25" s="13">
        <v>2</v>
      </c>
      <c r="E25" s="14">
        <v>0</v>
      </c>
      <c r="F25" s="15">
        <f t="shared" si="0"/>
        <v>0</v>
      </c>
      <c r="G25" s="16">
        <v>0.23</v>
      </c>
      <c r="H25" s="17">
        <v>0</v>
      </c>
      <c r="I25" s="15">
        <f t="shared" si="1"/>
        <v>0</v>
      </c>
      <c r="J25" s="76" t="s">
        <v>56</v>
      </c>
    </row>
    <row r="26" spans="1:12" ht="24" x14ac:dyDescent="0.2">
      <c r="A26" s="75">
        <v>17</v>
      </c>
      <c r="B26" s="73" t="s">
        <v>35</v>
      </c>
      <c r="C26" s="8" t="s">
        <v>13</v>
      </c>
      <c r="D26" s="8">
        <v>2</v>
      </c>
      <c r="E26" s="9">
        <v>0</v>
      </c>
      <c r="F26" s="10">
        <f t="shared" si="0"/>
        <v>0</v>
      </c>
      <c r="G26" s="11">
        <v>0.23</v>
      </c>
      <c r="H26" s="12">
        <v>0</v>
      </c>
      <c r="I26" s="10">
        <f t="shared" si="1"/>
        <v>0</v>
      </c>
      <c r="J26" s="76" t="s">
        <v>57</v>
      </c>
      <c r="K26" s="18"/>
      <c r="L26" s="18"/>
    </row>
    <row r="27" spans="1:12" ht="24" x14ac:dyDescent="0.2">
      <c r="A27" s="74">
        <v>18</v>
      </c>
      <c r="B27" s="73" t="s">
        <v>36</v>
      </c>
      <c r="C27" s="13" t="s">
        <v>13</v>
      </c>
      <c r="D27" s="13">
        <v>10</v>
      </c>
      <c r="E27" s="14">
        <v>0</v>
      </c>
      <c r="F27" s="15">
        <f t="shared" si="0"/>
        <v>0</v>
      </c>
      <c r="G27" s="16">
        <v>0.23</v>
      </c>
      <c r="H27" s="17">
        <v>0</v>
      </c>
      <c r="I27" s="15">
        <f t="shared" si="1"/>
        <v>0</v>
      </c>
      <c r="J27" s="76" t="s">
        <v>168</v>
      </c>
      <c r="K27" s="18"/>
      <c r="L27" s="18"/>
    </row>
    <row r="28" spans="1:12" ht="15" customHeight="1" x14ac:dyDescent="0.2">
      <c r="A28" s="75">
        <v>19</v>
      </c>
      <c r="B28" s="71" t="s">
        <v>37</v>
      </c>
      <c r="C28" s="13" t="s">
        <v>13</v>
      </c>
      <c r="D28" s="13">
        <v>20</v>
      </c>
      <c r="E28" s="14">
        <v>0</v>
      </c>
      <c r="F28" s="15">
        <f t="shared" si="0"/>
        <v>0</v>
      </c>
      <c r="G28" s="16">
        <v>0.23</v>
      </c>
      <c r="H28" s="17">
        <v>0</v>
      </c>
      <c r="I28" s="15">
        <f t="shared" si="1"/>
        <v>0</v>
      </c>
      <c r="J28" s="76" t="s">
        <v>58</v>
      </c>
      <c r="K28" s="18"/>
      <c r="L28" s="18"/>
    </row>
    <row r="29" spans="1:12" ht="15" customHeight="1" x14ac:dyDescent="0.2">
      <c r="A29" s="74">
        <v>20</v>
      </c>
      <c r="B29" s="71" t="s">
        <v>38</v>
      </c>
      <c r="C29" s="13" t="s">
        <v>13</v>
      </c>
      <c r="D29" s="13">
        <v>5</v>
      </c>
      <c r="E29" s="14">
        <v>0</v>
      </c>
      <c r="F29" s="15">
        <f t="shared" si="0"/>
        <v>0</v>
      </c>
      <c r="G29" s="16">
        <v>0.23</v>
      </c>
      <c r="H29" s="17">
        <v>0</v>
      </c>
      <c r="I29" s="15">
        <f t="shared" si="1"/>
        <v>0</v>
      </c>
      <c r="J29" s="76" t="s">
        <v>59</v>
      </c>
      <c r="K29" s="18"/>
      <c r="L29" s="18"/>
    </row>
    <row r="30" spans="1:12" ht="24" x14ac:dyDescent="0.2">
      <c r="A30" s="74">
        <v>21</v>
      </c>
      <c r="B30" s="71" t="s">
        <v>39</v>
      </c>
      <c r="C30" s="13" t="s">
        <v>13</v>
      </c>
      <c r="D30" s="13">
        <v>30</v>
      </c>
      <c r="E30" s="14">
        <v>0</v>
      </c>
      <c r="F30" s="15">
        <f t="shared" si="0"/>
        <v>0</v>
      </c>
      <c r="G30" s="16">
        <v>0.23</v>
      </c>
      <c r="H30" s="17">
        <v>0</v>
      </c>
      <c r="I30" s="15">
        <f t="shared" si="1"/>
        <v>0</v>
      </c>
      <c r="J30" s="72" t="s">
        <v>60</v>
      </c>
      <c r="K30" s="19"/>
      <c r="L30" s="18"/>
    </row>
    <row r="31" spans="1:12" ht="15" customHeight="1" x14ac:dyDescent="0.2">
      <c r="A31" s="74">
        <v>22</v>
      </c>
      <c r="B31" s="71" t="s">
        <v>40</v>
      </c>
      <c r="C31" s="13" t="s">
        <v>13</v>
      </c>
      <c r="D31" s="13">
        <v>2</v>
      </c>
      <c r="E31" s="14">
        <v>0</v>
      </c>
      <c r="F31" s="15">
        <f t="shared" si="0"/>
        <v>0</v>
      </c>
      <c r="G31" s="16">
        <v>0.23</v>
      </c>
      <c r="H31" s="17">
        <v>0</v>
      </c>
      <c r="I31" s="15">
        <f t="shared" si="1"/>
        <v>0</v>
      </c>
      <c r="J31" s="76" t="s">
        <v>61</v>
      </c>
      <c r="K31" s="19"/>
      <c r="L31" s="18"/>
    </row>
    <row r="32" spans="1:12" ht="24" x14ac:dyDescent="0.2">
      <c r="A32" s="75">
        <v>23</v>
      </c>
      <c r="B32" s="71" t="s">
        <v>41</v>
      </c>
      <c r="C32" s="13" t="s">
        <v>13</v>
      </c>
      <c r="D32" s="13">
        <v>5</v>
      </c>
      <c r="E32" s="14">
        <v>0</v>
      </c>
      <c r="F32" s="15">
        <f t="shared" si="0"/>
        <v>0</v>
      </c>
      <c r="G32" s="16">
        <v>0.23</v>
      </c>
      <c r="H32" s="17">
        <v>0</v>
      </c>
      <c r="I32" s="15">
        <f t="shared" si="1"/>
        <v>0</v>
      </c>
      <c r="J32" s="72" t="s">
        <v>62</v>
      </c>
      <c r="K32" s="18"/>
      <c r="L32" s="18"/>
    </row>
    <row r="33" spans="1:12" ht="17.850000000000001" customHeight="1" x14ac:dyDescent="0.2">
      <c r="A33" s="74">
        <v>24</v>
      </c>
      <c r="B33" s="71" t="s">
        <v>64</v>
      </c>
      <c r="C33" s="13" t="s">
        <v>13</v>
      </c>
      <c r="D33" s="13">
        <v>2</v>
      </c>
      <c r="E33" s="14">
        <v>0</v>
      </c>
      <c r="F33" s="15">
        <f t="shared" si="0"/>
        <v>0</v>
      </c>
      <c r="G33" s="16">
        <v>0.23</v>
      </c>
      <c r="H33" s="17">
        <v>0</v>
      </c>
      <c r="I33" s="15">
        <f t="shared" si="1"/>
        <v>0</v>
      </c>
      <c r="J33" s="72" t="s">
        <v>90</v>
      </c>
      <c r="K33" s="18"/>
      <c r="L33" s="18"/>
    </row>
    <row r="34" spans="1:12" s="20" customFormat="1" ht="16.350000000000001" customHeight="1" x14ac:dyDescent="0.2">
      <c r="A34" s="74">
        <v>25</v>
      </c>
      <c r="B34" s="71" t="s">
        <v>65</v>
      </c>
      <c r="C34" s="13" t="s">
        <v>13</v>
      </c>
      <c r="D34" s="13">
        <v>2</v>
      </c>
      <c r="E34" s="14">
        <v>0</v>
      </c>
      <c r="F34" s="15">
        <f t="shared" si="0"/>
        <v>0</v>
      </c>
      <c r="G34" s="16">
        <v>0.23</v>
      </c>
      <c r="H34" s="17">
        <v>0</v>
      </c>
      <c r="I34" s="15">
        <f t="shared" si="1"/>
        <v>0</v>
      </c>
      <c r="J34" s="72" t="s">
        <v>91</v>
      </c>
      <c r="K34" s="19"/>
      <c r="L34" s="18"/>
    </row>
    <row r="35" spans="1:12" s="20" customFormat="1" ht="15" customHeight="1" x14ac:dyDescent="0.2">
      <c r="A35" s="75">
        <v>26</v>
      </c>
      <c r="B35" s="71" t="s">
        <v>66</v>
      </c>
      <c r="C35" s="13" t="s">
        <v>13</v>
      </c>
      <c r="D35" s="13">
        <v>1</v>
      </c>
      <c r="E35" s="14">
        <v>0</v>
      </c>
      <c r="F35" s="15">
        <f t="shared" si="0"/>
        <v>0</v>
      </c>
      <c r="G35" s="16">
        <v>0.23</v>
      </c>
      <c r="H35" s="17">
        <v>0</v>
      </c>
      <c r="I35" s="15">
        <f t="shared" si="1"/>
        <v>0</v>
      </c>
      <c r="J35" s="72" t="s">
        <v>92</v>
      </c>
      <c r="K35" s="18"/>
      <c r="L35" s="18"/>
    </row>
    <row r="36" spans="1:12" ht="15.6" customHeight="1" x14ac:dyDescent="0.2">
      <c r="A36" s="75">
        <v>27</v>
      </c>
      <c r="B36" s="71" t="s">
        <v>67</v>
      </c>
      <c r="C36" s="13" t="s">
        <v>13</v>
      </c>
      <c r="D36" s="13">
        <v>10</v>
      </c>
      <c r="E36" s="14">
        <v>0</v>
      </c>
      <c r="F36" s="15">
        <f t="shared" si="0"/>
        <v>0</v>
      </c>
      <c r="G36" s="16">
        <v>0.23</v>
      </c>
      <c r="H36" s="17">
        <v>0</v>
      </c>
      <c r="I36" s="15">
        <f t="shared" si="1"/>
        <v>0</v>
      </c>
      <c r="J36" s="72" t="s">
        <v>93</v>
      </c>
      <c r="K36" s="18"/>
      <c r="L36" s="18"/>
    </row>
    <row r="37" spans="1:12" ht="15" customHeight="1" x14ac:dyDescent="0.2">
      <c r="A37" s="74">
        <v>28</v>
      </c>
      <c r="B37" s="71" t="s">
        <v>68</v>
      </c>
      <c r="C37" s="13" t="s">
        <v>13</v>
      </c>
      <c r="D37" s="13">
        <v>10</v>
      </c>
      <c r="E37" s="14">
        <v>0</v>
      </c>
      <c r="F37" s="15">
        <f t="shared" si="0"/>
        <v>0</v>
      </c>
      <c r="G37" s="16">
        <v>0.23</v>
      </c>
      <c r="H37" s="17">
        <v>0</v>
      </c>
      <c r="I37" s="15">
        <f t="shared" si="1"/>
        <v>0</v>
      </c>
      <c r="J37" s="72" t="s">
        <v>94</v>
      </c>
      <c r="K37" s="18"/>
      <c r="L37" s="18"/>
    </row>
    <row r="38" spans="1:12" ht="16.350000000000001" customHeight="1" x14ac:dyDescent="0.2">
      <c r="A38" s="74">
        <v>29</v>
      </c>
      <c r="B38" s="71" t="s">
        <v>69</v>
      </c>
      <c r="C38" s="13" t="s">
        <v>13</v>
      </c>
      <c r="D38" s="13">
        <v>30</v>
      </c>
      <c r="E38" s="14">
        <v>0</v>
      </c>
      <c r="F38" s="15">
        <f t="shared" si="0"/>
        <v>0</v>
      </c>
      <c r="G38" s="16">
        <v>0.23</v>
      </c>
      <c r="H38" s="17">
        <v>0</v>
      </c>
      <c r="I38" s="15">
        <f t="shared" si="1"/>
        <v>0</v>
      </c>
      <c r="J38" s="72" t="s">
        <v>95</v>
      </c>
      <c r="K38" s="18"/>
      <c r="L38" s="18"/>
    </row>
    <row r="39" spans="1:12" ht="20.100000000000001" customHeight="1" x14ac:dyDescent="0.2">
      <c r="A39" s="74">
        <v>30</v>
      </c>
      <c r="B39" s="71" t="s">
        <v>70</v>
      </c>
      <c r="C39" s="13" t="s">
        <v>13</v>
      </c>
      <c r="D39" s="13">
        <v>5</v>
      </c>
      <c r="E39" s="14">
        <v>0</v>
      </c>
      <c r="F39" s="15">
        <f t="shared" si="0"/>
        <v>0</v>
      </c>
      <c r="G39" s="16">
        <v>0.23</v>
      </c>
      <c r="H39" s="17">
        <v>0</v>
      </c>
      <c r="I39" s="15">
        <f t="shared" si="1"/>
        <v>0</v>
      </c>
      <c r="J39" s="72" t="s">
        <v>96</v>
      </c>
      <c r="K39" s="18"/>
      <c r="L39" s="18"/>
    </row>
    <row r="40" spans="1:12" ht="17.100000000000001" customHeight="1" x14ac:dyDescent="0.2">
      <c r="A40" s="74">
        <v>31</v>
      </c>
      <c r="B40" s="71" t="s">
        <v>71</v>
      </c>
      <c r="C40" s="13" t="s">
        <v>13</v>
      </c>
      <c r="D40" s="13">
        <v>3</v>
      </c>
      <c r="E40" s="14">
        <v>0</v>
      </c>
      <c r="F40" s="15">
        <f t="shared" si="0"/>
        <v>0</v>
      </c>
      <c r="G40" s="16">
        <v>0.23</v>
      </c>
      <c r="H40" s="17">
        <v>0</v>
      </c>
      <c r="I40" s="15">
        <f t="shared" si="1"/>
        <v>0</v>
      </c>
      <c r="J40" s="72" t="s">
        <v>97</v>
      </c>
      <c r="K40" s="18"/>
      <c r="L40" s="18"/>
    </row>
    <row r="41" spans="1:12" ht="15.6" customHeight="1" x14ac:dyDescent="0.2">
      <c r="A41" s="74">
        <v>32</v>
      </c>
      <c r="B41" s="71" t="s">
        <v>72</v>
      </c>
      <c r="C41" s="13" t="s">
        <v>13</v>
      </c>
      <c r="D41" s="13">
        <v>1</v>
      </c>
      <c r="E41" s="14">
        <v>0</v>
      </c>
      <c r="F41" s="15">
        <f t="shared" si="0"/>
        <v>0</v>
      </c>
      <c r="G41" s="16">
        <v>0.23</v>
      </c>
      <c r="H41" s="17">
        <v>0</v>
      </c>
      <c r="I41" s="15">
        <f t="shared" si="1"/>
        <v>0</v>
      </c>
      <c r="J41" s="72" t="s">
        <v>98</v>
      </c>
      <c r="K41" s="19"/>
      <c r="L41" s="18"/>
    </row>
    <row r="42" spans="1:12" ht="14.85" customHeight="1" x14ac:dyDescent="0.2">
      <c r="A42" s="74">
        <v>33</v>
      </c>
      <c r="B42" s="71" t="s">
        <v>73</v>
      </c>
      <c r="C42" s="13" t="s">
        <v>13</v>
      </c>
      <c r="D42" s="13">
        <v>30</v>
      </c>
      <c r="E42" s="14">
        <v>0</v>
      </c>
      <c r="F42" s="15">
        <f t="shared" ref="F42:F105" si="2">D42*E42</f>
        <v>0</v>
      </c>
      <c r="G42" s="16">
        <v>0.23</v>
      </c>
      <c r="H42" s="17">
        <v>0</v>
      </c>
      <c r="I42" s="15">
        <f t="shared" ref="I42:I105" si="3">F42+H42</f>
        <v>0</v>
      </c>
      <c r="J42" s="72" t="s">
        <v>99</v>
      </c>
      <c r="K42" s="18"/>
      <c r="L42" s="18"/>
    </row>
    <row r="43" spans="1:12" ht="15.6" customHeight="1" x14ac:dyDescent="0.2">
      <c r="A43" s="74">
        <v>34</v>
      </c>
      <c r="B43" s="71" t="s">
        <v>74</v>
      </c>
      <c r="C43" s="13" t="s">
        <v>13</v>
      </c>
      <c r="D43" s="13">
        <v>30</v>
      </c>
      <c r="E43" s="14">
        <v>0</v>
      </c>
      <c r="F43" s="15">
        <f t="shared" si="2"/>
        <v>0</v>
      </c>
      <c r="G43" s="16">
        <v>0.23</v>
      </c>
      <c r="H43" s="17">
        <v>0</v>
      </c>
      <c r="I43" s="15">
        <f t="shared" si="3"/>
        <v>0</v>
      </c>
      <c r="J43" s="72" t="s">
        <v>100</v>
      </c>
      <c r="K43" s="18"/>
      <c r="L43" s="18"/>
    </row>
    <row r="44" spans="1:12" ht="15" customHeight="1" x14ac:dyDescent="0.2">
      <c r="A44" s="74">
        <v>35</v>
      </c>
      <c r="B44" s="71" t="s">
        <v>75</v>
      </c>
      <c r="C44" s="13" t="s">
        <v>13</v>
      </c>
      <c r="D44" s="13">
        <v>3</v>
      </c>
      <c r="E44" s="14">
        <v>0</v>
      </c>
      <c r="F44" s="15">
        <f t="shared" si="2"/>
        <v>0</v>
      </c>
      <c r="G44" s="16">
        <v>0.23</v>
      </c>
      <c r="H44" s="17">
        <v>0</v>
      </c>
      <c r="I44" s="15">
        <f t="shared" si="3"/>
        <v>0</v>
      </c>
      <c r="J44" s="72" t="s">
        <v>101</v>
      </c>
      <c r="K44" s="19"/>
      <c r="L44" s="18"/>
    </row>
    <row r="45" spans="1:12" ht="24" x14ac:dyDescent="0.2">
      <c r="A45" s="74">
        <v>36</v>
      </c>
      <c r="B45" s="73" t="s">
        <v>340</v>
      </c>
      <c r="C45" s="13" t="s">
        <v>13</v>
      </c>
      <c r="D45" s="13">
        <v>5</v>
      </c>
      <c r="E45" s="14">
        <v>0</v>
      </c>
      <c r="F45" s="15">
        <f t="shared" si="2"/>
        <v>0</v>
      </c>
      <c r="G45" s="16">
        <v>0.23</v>
      </c>
      <c r="H45" s="17">
        <v>0</v>
      </c>
      <c r="I45" s="15">
        <f t="shared" si="3"/>
        <v>0</v>
      </c>
      <c r="J45" s="72" t="s">
        <v>102</v>
      </c>
      <c r="K45" s="19"/>
      <c r="L45" s="18"/>
    </row>
    <row r="46" spans="1:12" ht="15" customHeight="1" x14ac:dyDescent="0.2">
      <c r="A46" s="74">
        <v>37</v>
      </c>
      <c r="B46" s="71" t="s">
        <v>76</v>
      </c>
      <c r="C46" s="13" t="s">
        <v>13</v>
      </c>
      <c r="D46" s="13">
        <v>2</v>
      </c>
      <c r="E46" s="14">
        <v>0</v>
      </c>
      <c r="F46" s="15">
        <f t="shared" si="2"/>
        <v>0</v>
      </c>
      <c r="G46" s="16">
        <v>0.23</v>
      </c>
      <c r="H46" s="17">
        <v>0</v>
      </c>
      <c r="I46" s="15">
        <f t="shared" si="3"/>
        <v>0</v>
      </c>
      <c r="J46" s="72" t="s">
        <v>103</v>
      </c>
      <c r="K46" s="18"/>
      <c r="L46" s="18"/>
    </row>
    <row r="47" spans="1:12" ht="15" customHeight="1" x14ac:dyDescent="0.2">
      <c r="A47" s="74">
        <v>38</v>
      </c>
      <c r="B47" s="71" t="s">
        <v>77</v>
      </c>
      <c r="C47" s="13" t="s">
        <v>13</v>
      </c>
      <c r="D47" s="13">
        <v>2</v>
      </c>
      <c r="E47" s="14">
        <v>0</v>
      </c>
      <c r="F47" s="15">
        <f t="shared" si="2"/>
        <v>0</v>
      </c>
      <c r="G47" s="16">
        <v>0.23</v>
      </c>
      <c r="H47" s="17">
        <v>0</v>
      </c>
      <c r="I47" s="15">
        <f t="shared" si="3"/>
        <v>0</v>
      </c>
      <c r="J47" s="72" t="s">
        <v>104</v>
      </c>
      <c r="K47" s="18"/>
      <c r="L47" s="18"/>
    </row>
    <row r="48" spans="1:12" ht="15" customHeight="1" x14ac:dyDescent="0.2">
      <c r="A48" s="74">
        <v>39</v>
      </c>
      <c r="B48" s="71" t="s">
        <v>78</v>
      </c>
      <c r="C48" s="13" t="s">
        <v>13</v>
      </c>
      <c r="D48" s="13">
        <v>40</v>
      </c>
      <c r="E48" s="14">
        <v>0</v>
      </c>
      <c r="F48" s="15">
        <f t="shared" si="2"/>
        <v>0</v>
      </c>
      <c r="G48" s="16">
        <v>0.23</v>
      </c>
      <c r="H48" s="17">
        <v>0</v>
      </c>
      <c r="I48" s="15">
        <f t="shared" si="3"/>
        <v>0</v>
      </c>
      <c r="J48" s="72" t="s">
        <v>105</v>
      </c>
    </row>
    <row r="49" spans="1:10" ht="15" customHeight="1" x14ac:dyDescent="0.2">
      <c r="A49" s="74">
        <v>40</v>
      </c>
      <c r="B49" s="71" t="s">
        <v>79</v>
      </c>
      <c r="C49" s="13" t="s">
        <v>13</v>
      </c>
      <c r="D49" s="13">
        <v>10</v>
      </c>
      <c r="E49" s="14">
        <v>0</v>
      </c>
      <c r="F49" s="15">
        <f t="shared" si="2"/>
        <v>0</v>
      </c>
      <c r="G49" s="16">
        <v>0.23</v>
      </c>
      <c r="H49" s="17">
        <v>0</v>
      </c>
      <c r="I49" s="15">
        <f t="shared" si="3"/>
        <v>0</v>
      </c>
      <c r="J49" s="72" t="s">
        <v>106</v>
      </c>
    </row>
    <row r="50" spans="1:10" ht="15" customHeight="1" x14ac:dyDescent="0.2">
      <c r="A50" s="74">
        <v>41</v>
      </c>
      <c r="B50" s="71" t="s">
        <v>80</v>
      </c>
      <c r="C50" s="13" t="s">
        <v>13</v>
      </c>
      <c r="D50" s="13">
        <v>2</v>
      </c>
      <c r="E50" s="14">
        <v>0</v>
      </c>
      <c r="F50" s="15">
        <f t="shared" si="2"/>
        <v>0</v>
      </c>
      <c r="G50" s="16">
        <v>0.23</v>
      </c>
      <c r="H50" s="17">
        <v>0</v>
      </c>
      <c r="I50" s="15">
        <f t="shared" si="3"/>
        <v>0</v>
      </c>
      <c r="J50" s="72" t="s">
        <v>107</v>
      </c>
    </row>
    <row r="51" spans="1:10" ht="24" x14ac:dyDescent="0.2">
      <c r="A51" s="74">
        <v>42</v>
      </c>
      <c r="B51" s="73" t="s">
        <v>81</v>
      </c>
      <c r="C51" s="13" t="s">
        <v>13</v>
      </c>
      <c r="D51" s="13">
        <v>10</v>
      </c>
      <c r="E51" s="14">
        <v>0</v>
      </c>
      <c r="F51" s="15">
        <f t="shared" si="2"/>
        <v>0</v>
      </c>
      <c r="G51" s="16">
        <v>0.23</v>
      </c>
      <c r="H51" s="17">
        <v>0</v>
      </c>
      <c r="I51" s="15">
        <f t="shared" si="3"/>
        <v>0</v>
      </c>
      <c r="J51" s="72" t="s">
        <v>108</v>
      </c>
    </row>
    <row r="52" spans="1:10" ht="15" customHeight="1" x14ac:dyDescent="0.2">
      <c r="A52" s="74">
        <v>43</v>
      </c>
      <c r="B52" s="71" t="s">
        <v>82</v>
      </c>
      <c r="C52" s="13" t="s">
        <v>13</v>
      </c>
      <c r="D52" s="13">
        <v>10</v>
      </c>
      <c r="E52" s="14">
        <v>0</v>
      </c>
      <c r="F52" s="15">
        <f t="shared" si="2"/>
        <v>0</v>
      </c>
      <c r="G52" s="16">
        <v>0.23</v>
      </c>
      <c r="H52" s="17">
        <v>0</v>
      </c>
      <c r="I52" s="15">
        <f t="shared" si="3"/>
        <v>0</v>
      </c>
      <c r="J52" s="72" t="s">
        <v>109</v>
      </c>
    </row>
    <row r="53" spans="1:10" ht="15" customHeight="1" x14ac:dyDescent="0.2">
      <c r="A53" s="74">
        <v>44</v>
      </c>
      <c r="B53" s="71" t="s">
        <v>83</v>
      </c>
      <c r="C53" s="13" t="s">
        <v>13</v>
      </c>
      <c r="D53" s="13">
        <v>10</v>
      </c>
      <c r="E53" s="14">
        <v>0</v>
      </c>
      <c r="F53" s="15">
        <f t="shared" si="2"/>
        <v>0</v>
      </c>
      <c r="G53" s="16">
        <v>0.23</v>
      </c>
      <c r="H53" s="17">
        <v>0</v>
      </c>
      <c r="I53" s="15">
        <f t="shared" si="3"/>
        <v>0</v>
      </c>
      <c r="J53" s="72" t="s">
        <v>110</v>
      </c>
    </row>
    <row r="54" spans="1:10" ht="15" customHeight="1" x14ac:dyDescent="0.2">
      <c r="A54" s="74">
        <v>45</v>
      </c>
      <c r="B54" s="71" t="s">
        <v>84</v>
      </c>
      <c r="C54" s="13" t="s">
        <v>13</v>
      </c>
      <c r="D54" s="13">
        <v>10</v>
      </c>
      <c r="E54" s="14">
        <v>0</v>
      </c>
      <c r="F54" s="15">
        <f t="shared" si="2"/>
        <v>0</v>
      </c>
      <c r="G54" s="16">
        <v>0.23</v>
      </c>
      <c r="H54" s="17">
        <v>0</v>
      </c>
      <c r="I54" s="15">
        <f t="shared" si="3"/>
        <v>0</v>
      </c>
      <c r="J54" s="72" t="s">
        <v>111</v>
      </c>
    </row>
    <row r="55" spans="1:10" ht="15" customHeight="1" x14ac:dyDescent="0.2">
      <c r="A55" s="74">
        <v>46</v>
      </c>
      <c r="B55" s="71" t="s">
        <v>85</v>
      </c>
      <c r="C55" s="13" t="s">
        <v>13</v>
      </c>
      <c r="D55" s="13">
        <v>10</v>
      </c>
      <c r="E55" s="14">
        <v>0</v>
      </c>
      <c r="F55" s="15">
        <f t="shared" si="2"/>
        <v>0</v>
      </c>
      <c r="G55" s="16">
        <v>0.23</v>
      </c>
      <c r="H55" s="17">
        <v>0</v>
      </c>
      <c r="I55" s="15">
        <f t="shared" si="3"/>
        <v>0</v>
      </c>
      <c r="J55" s="72" t="s">
        <v>112</v>
      </c>
    </row>
    <row r="56" spans="1:10" x14ac:dyDescent="0.2">
      <c r="A56" s="74">
        <v>47</v>
      </c>
      <c r="B56" s="71" t="s">
        <v>86</v>
      </c>
      <c r="C56" s="13" t="s">
        <v>13</v>
      </c>
      <c r="D56" s="13">
        <v>10</v>
      </c>
      <c r="E56" s="14">
        <v>0</v>
      </c>
      <c r="F56" s="15">
        <f t="shared" si="2"/>
        <v>0</v>
      </c>
      <c r="G56" s="16">
        <v>0.23</v>
      </c>
      <c r="H56" s="17">
        <v>0</v>
      </c>
      <c r="I56" s="15">
        <f t="shared" si="3"/>
        <v>0</v>
      </c>
      <c r="J56" s="72" t="s">
        <v>113</v>
      </c>
    </row>
    <row r="57" spans="1:10" x14ac:dyDescent="0.2">
      <c r="A57" s="74">
        <v>48</v>
      </c>
      <c r="B57" s="71" t="s">
        <v>87</v>
      </c>
      <c r="C57" s="13" t="s">
        <v>13</v>
      </c>
      <c r="D57" s="13">
        <v>10</v>
      </c>
      <c r="E57" s="14">
        <v>0</v>
      </c>
      <c r="F57" s="15">
        <f t="shared" si="2"/>
        <v>0</v>
      </c>
      <c r="G57" s="16">
        <v>0.23</v>
      </c>
      <c r="H57" s="17">
        <v>0</v>
      </c>
      <c r="I57" s="15">
        <f t="shared" si="3"/>
        <v>0</v>
      </c>
      <c r="J57" s="72" t="s">
        <v>114</v>
      </c>
    </row>
    <row r="58" spans="1:10" ht="15" customHeight="1" x14ac:dyDescent="0.2">
      <c r="A58" s="75">
        <v>49</v>
      </c>
      <c r="B58" s="71" t="s">
        <v>88</v>
      </c>
      <c r="C58" s="13" t="s">
        <v>13</v>
      </c>
      <c r="D58" s="13">
        <v>10</v>
      </c>
      <c r="E58" s="14">
        <v>0</v>
      </c>
      <c r="F58" s="15">
        <f t="shared" si="2"/>
        <v>0</v>
      </c>
      <c r="G58" s="16">
        <v>0.23</v>
      </c>
      <c r="H58" s="17">
        <v>0</v>
      </c>
      <c r="I58" s="15">
        <f t="shared" si="3"/>
        <v>0</v>
      </c>
      <c r="J58" s="72" t="s">
        <v>115</v>
      </c>
    </row>
    <row r="59" spans="1:10" ht="15" customHeight="1" x14ac:dyDescent="0.2">
      <c r="A59" s="74">
        <v>50</v>
      </c>
      <c r="B59" s="71" t="s">
        <v>89</v>
      </c>
      <c r="C59" s="13" t="s">
        <v>13</v>
      </c>
      <c r="D59" s="13">
        <v>2</v>
      </c>
      <c r="E59" s="14">
        <v>0</v>
      </c>
      <c r="F59" s="15">
        <f t="shared" si="2"/>
        <v>0</v>
      </c>
      <c r="G59" s="16">
        <v>0.23</v>
      </c>
      <c r="H59" s="17">
        <v>0</v>
      </c>
      <c r="I59" s="15">
        <f t="shared" si="3"/>
        <v>0</v>
      </c>
      <c r="J59" s="72" t="s">
        <v>116</v>
      </c>
    </row>
    <row r="60" spans="1:10" ht="15" customHeight="1" x14ac:dyDescent="0.2">
      <c r="A60" s="74">
        <v>51</v>
      </c>
      <c r="B60" s="71" t="s">
        <v>118</v>
      </c>
      <c r="C60" s="13" t="s">
        <v>13</v>
      </c>
      <c r="D60" s="13">
        <v>2</v>
      </c>
      <c r="E60" s="14">
        <v>0</v>
      </c>
      <c r="F60" s="15">
        <f t="shared" si="2"/>
        <v>0</v>
      </c>
      <c r="G60" s="16">
        <v>0.23</v>
      </c>
      <c r="H60" s="17">
        <v>0</v>
      </c>
      <c r="I60" s="15">
        <f t="shared" si="3"/>
        <v>0</v>
      </c>
      <c r="J60" s="72" t="s">
        <v>144</v>
      </c>
    </row>
    <row r="61" spans="1:10" ht="24" x14ac:dyDescent="0.2">
      <c r="A61" s="74">
        <v>52</v>
      </c>
      <c r="B61" s="73" t="s">
        <v>119</v>
      </c>
      <c r="C61" s="13" t="s">
        <v>13</v>
      </c>
      <c r="D61" s="13">
        <v>1</v>
      </c>
      <c r="E61" s="14">
        <v>0</v>
      </c>
      <c r="F61" s="15">
        <f t="shared" si="2"/>
        <v>0</v>
      </c>
      <c r="G61" s="16">
        <v>0.23</v>
      </c>
      <c r="H61" s="17">
        <v>0</v>
      </c>
      <c r="I61" s="15">
        <f t="shared" si="3"/>
        <v>0</v>
      </c>
      <c r="J61" s="72" t="s">
        <v>145</v>
      </c>
    </row>
    <row r="62" spans="1:10" ht="24" x14ac:dyDescent="0.2">
      <c r="A62" s="74">
        <v>53</v>
      </c>
      <c r="B62" s="73" t="s">
        <v>120</v>
      </c>
      <c r="C62" s="13" t="s">
        <v>13</v>
      </c>
      <c r="D62" s="13">
        <v>1</v>
      </c>
      <c r="E62" s="14">
        <v>0</v>
      </c>
      <c r="F62" s="15">
        <f t="shared" si="2"/>
        <v>0</v>
      </c>
      <c r="G62" s="16">
        <v>0.23</v>
      </c>
      <c r="H62" s="17">
        <v>0</v>
      </c>
      <c r="I62" s="15">
        <f t="shared" si="3"/>
        <v>0</v>
      </c>
      <c r="J62" s="72" t="s">
        <v>145</v>
      </c>
    </row>
    <row r="63" spans="1:10" ht="24" x14ac:dyDescent="0.2">
      <c r="A63" s="74">
        <v>54</v>
      </c>
      <c r="B63" s="73" t="s">
        <v>121</v>
      </c>
      <c r="C63" s="13" t="s">
        <v>13</v>
      </c>
      <c r="D63" s="13">
        <v>1</v>
      </c>
      <c r="E63" s="14">
        <v>0</v>
      </c>
      <c r="F63" s="15">
        <f t="shared" si="2"/>
        <v>0</v>
      </c>
      <c r="G63" s="16">
        <v>0.23</v>
      </c>
      <c r="H63" s="17">
        <v>0</v>
      </c>
      <c r="I63" s="15">
        <f t="shared" si="3"/>
        <v>0</v>
      </c>
      <c r="J63" s="72" t="s">
        <v>145</v>
      </c>
    </row>
    <row r="64" spans="1:10" ht="24" x14ac:dyDescent="0.2">
      <c r="A64" s="74">
        <v>55</v>
      </c>
      <c r="B64" s="71" t="s">
        <v>122</v>
      </c>
      <c r="C64" s="13" t="s">
        <v>13</v>
      </c>
      <c r="D64" s="13">
        <v>1</v>
      </c>
      <c r="E64" s="14">
        <v>0</v>
      </c>
      <c r="F64" s="15">
        <f t="shared" si="2"/>
        <v>0</v>
      </c>
      <c r="G64" s="16">
        <v>0.23</v>
      </c>
      <c r="H64" s="17">
        <v>0</v>
      </c>
      <c r="I64" s="15">
        <f t="shared" si="3"/>
        <v>0</v>
      </c>
      <c r="J64" s="72" t="s">
        <v>146</v>
      </c>
    </row>
    <row r="65" spans="1:10" ht="24" x14ac:dyDescent="0.2">
      <c r="A65" s="74">
        <v>56</v>
      </c>
      <c r="B65" s="71" t="s">
        <v>123</v>
      </c>
      <c r="C65" s="13" t="s">
        <v>13</v>
      </c>
      <c r="D65" s="13">
        <v>1</v>
      </c>
      <c r="E65" s="14">
        <v>0</v>
      </c>
      <c r="F65" s="15">
        <f t="shared" si="2"/>
        <v>0</v>
      </c>
      <c r="G65" s="16">
        <v>0.23</v>
      </c>
      <c r="H65" s="17">
        <v>0</v>
      </c>
      <c r="I65" s="15">
        <f t="shared" si="3"/>
        <v>0</v>
      </c>
      <c r="J65" s="72" t="s">
        <v>147</v>
      </c>
    </row>
    <row r="66" spans="1:10" x14ac:dyDescent="0.2">
      <c r="A66" s="74">
        <v>57</v>
      </c>
      <c r="B66" s="71" t="s">
        <v>124</v>
      </c>
      <c r="C66" s="13" t="s">
        <v>13</v>
      </c>
      <c r="D66" s="13">
        <v>1</v>
      </c>
      <c r="E66" s="14">
        <v>0</v>
      </c>
      <c r="F66" s="15">
        <f t="shared" si="2"/>
        <v>0</v>
      </c>
      <c r="G66" s="16">
        <v>0.23</v>
      </c>
      <c r="H66" s="17">
        <v>0</v>
      </c>
      <c r="I66" s="15">
        <f t="shared" si="3"/>
        <v>0</v>
      </c>
      <c r="J66" s="72" t="s">
        <v>148</v>
      </c>
    </row>
    <row r="67" spans="1:10" x14ac:dyDescent="0.2">
      <c r="A67" s="74">
        <v>58</v>
      </c>
      <c r="B67" s="71" t="s">
        <v>125</v>
      </c>
      <c r="C67" s="13" t="s">
        <v>13</v>
      </c>
      <c r="D67" s="13">
        <v>30</v>
      </c>
      <c r="E67" s="14">
        <v>0</v>
      </c>
      <c r="F67" s="15">
        <f t="shared" si="2"/>
        <v>0</v>
      </c>
      <c r="G67" s="16">
        <v>0.23</v>
      </c>
      <c r="H67" s="17">
        <v>0</v>
      </c>
      <c r="I67" s="15">
        <f t="shared" si="3"/>
        <v>0</v>
      </c>
      <c r="J67" s="72" t="s">
        <v>149</v>
      </c>
    </row>
    <row r="68" spans="1:10" x14ac:dyDescent="0.2">
      <c r="A68" s="74">
        <v>59</v>
      </c>
      <c r="B68" s="71" t="s">
        <v>126</v>
      </c>
      <c r="C68" s="13" t="s">
        <v>13</v>
      </c>
      <c r="D68" s="13">
        <v>2</v>
      </c>
      <c r="E68" s="14">
        <v>0</v>
      </c>
      <c r="F68" s="15">
        <f t="shared" si="2"/>
        <v>0</v>
      </c>
      <c r="G68" s="16">
        <v>0.23</v>
      </c>
      <c r="H68" s="17">
        <v>0</v>
      </c>
      <c r="I68" s="15">
        <f t="shared" si="3"/>
        <v>0</v>
      </c>
      <c r="J68" s="72" t="s">
        <v>150</v>
      </c>
    </row>
    <row r="69" spans="1:10" x14ac:dyDescent="0.2">
      <c r="A69" s="74">
        <v>60</v>
      </c>
      <c r="B69" s="71" t="s">
        <v>127</v>
      </c>
      <c r="C69" s="13" t="s">
        <v>13</v>
      </c>
      <c r="D69" s="13">
        <v>2</v>
      </c>
      <c r="E69" s="14">
        <v>0</v>
      </c>
      <c r="F69" s="15">
        <f t="shared" si="2"/>
        <v>0</v>
      </c>
      <c r="G69" s="16">
        <v>0.23</v>
      </c>
      <c r="H69" s="17">
        <v>0</v>
      </c>
      <c r="I69" s="15">
        <f t="shared" si="3"/>
        <v>0</v>
      </c>
      <c r="J69" s="72" t="s">
        <v>151</v>
      </c>
    </row>
    <row r="70" spans="1:10" x14ac:dyDescent="0.2">
      <c r="A70" s="74">
        <v>61</v>
      </c>
      <c r="B70" s="71" t="s">
        <v>128</v>
      </c>
      <c r="C70" s="13" t="s">
        <v>13</v>
      </c>
      <c r="D70" s="13">
        <v>2</v>
      </c>
      <c r="E70" s="14">
        <v>0</v>
      </c>
      <c r="F70" s="15">
        <f t="shared" si="2"/>
        <v>0</v>
      </c>
      <c r="G70" s="16">
        <v>0.23</v>
      </c>
      <c r="H70" s="17">
        <v>0</v>
      </c>
      <c r="I70" s="15">
        <f t="shared" si="3"/>
        <v>0</v>
      </c>
      <c r="J70" s="72" t="s">
        <v>152</v>
      </c>
    </row>
    <row r="71" spans="1:10" s="21" customFormat="1" x14ac:dyDescent="0.2">
      <c r="A71" s="74">
        <v>62</v>
      </c>
      <c r="B71" s="71" t="s">
        <v>129</v>
      </c>
      <c r="C71" s="13" t="s">
        <v>13</v>
      </c>
      <c r="D71" s="13">
        <v>2</v>
      </c>
      <c r="E71" s="14">
        <v>0</v>
      </c>
      <c r="F71" s="15">
        <f t="shared" si="2"/>
        <v>0</v>
      </c>
      <c r="G71" s="16">
        <v>0.23</v>
      </c>
      <c r="H71" s="17">
        <v>0</v>
      </c>
      <c r="I71" s="15">
        <f t="shared" si="3"/>
        <v>0</v>
      </c>
      <c r="J71" s="72" t="s">
        <v>153</v>
      </c>
    </row>
    <row r="72" spans="1:10" s="21" customFormat="1" x14ac:dyDescent="0.2">
      <c r="A72" s="74">
        <v>63</v>
      </c>
      <c r="B72" s="71" t="s">
        <v>130</v>
      </c>
      <c r="C72" s="13" t="s">
        <v>13</v>
      </c>
      <c r="D72" s="13">
        <v>1</v>
      </c>
      <c r="E72" s="14">
        <v>0</v>
      </c>
      <c r="F72" s="15">
        <f t="shared" si="2"/>
        <v>0</v>
      </c>
      <c r="G72" s="16">
        <v>0.23</v>
      </c>
      <c r="H72" s="17">
        <v>0</v>
      </c>
      <c r="I72" s="15">
        <f t="shared" si="3"/>
        <v>0</v>
      </c>
      <c r="J72" s="72" t="s">
        <v>154</v>
      </c>
    </row>
    <row r="73" spans="1:10" s="21" customFormat="1" ht="24" x14ac:dyDescent="0.2">
      <c r="A73" s="74">
        <v>64</v>
      </c>
      <c r="B73" s="71" t="s">
        <v>131</v>
      </c>
      <c r="C73" s="13" t="s">
        <v>13</v>
      </c>
      <c r="D73" s="13">
        <v>1</v>
      </c>
      <c r="E73" s="14">
        <v>0</v>
      </c>
      <c r="F73" s="15">
        <f t="shared" si="2"/>
        <v>0</v>
      </c>
      <c r="G73" s="16">
        <v>0.23</v>
      </c>
      <c r="H73" s="17">
        <v>0</v>
      </c>
      <c r="I73" s="15">
        <f t="shared" si="3"/>
        <v>0</v>
      </c>
      <c r="J73" s="72" t="s">
        <v>155</v>
      </c>
    </row>
    <row r="74" spans="1:10" s="21" customFormat="1" ht="24" x14ac:dyDescent="0.2">
      <c r="A74" s="74">
        <v>65</v>
      </c>
      <c r="B74" s="71" t="s">
        <v>132</v>
      </c>
      <c r="C74" s="13" t="s">
        <v>13</v>
      </c>
      <c r="D74" s="13">
        <v>1</v>
      </c>
      <c r="E74" s="14">
        <v>0</v>
      </c>
      <c r="F74" s="15">
        <f t="shared" si="2"/>
        <v>0</v>
      </c>
      <c r="G74" s="16">
        <v>0.23</v>
      </c>
      <c r="H74" s="17">
        <v>0</v>
      </c>
      <c r="I74" s="15">
        <f t="shared" si="3"/>
        <v>0</v>
      </c>
      <c r="J74" s="72" t="s">
        <v>156</v>
      </c>
    </row>
    <row r="75" spans="1:10" s="21" customFormat="1" ht="24" x14ac:dyDescent="0.2">
      <c r="A75" s="74">
        <v>66</v>
      </c>
      <c r="B75" s="71" t="s">
        <v>133</v>
      </c>
      <c r="C75" s="13" t="s">
        <v>13</v>
      </c>
      <c r="D75" s="13">
        <v>1</v>
      </c>
      <c r="E75" s="14">
        <v>0</v>
      </c>
      <c r="F75" s="15">
        <f t="shared" si="2"/>
        <v>0</v>
      </c>
      <c r="G75" s="16">
        <v>0.23</v>
      </c>
      <c r="H75" s="17">
        <v>0</v>
      </c>
      <c r="I75" s="15">
        <f t="shared" si="3"/>
        <v>0</v>
      </c>
      <c r="J75" s="72" t="s">
        <v>157</v>
      </c>
    </row>
    <row r="76" spans="1:10" s="21" customFormat="1" ht="24" x14ac:dyDescent="0.2">
      <c r="A76" s="74">
        <v>67</v>
      </c>
      <c r="B76" s="71" t="s">
        <v>134</v>
      </c>
      <c r="C76" s="13" t="s">
        <v>13</v>
      </c>
      <c r="D76" s="13">
        <v>1</v>
      </c>
      <c r="E76" s="14">
        <v>0</v>
      </c>
      <c r="F76" s="15">
        <f t="shared" si="2"/>
        <v>0</v>
      </c>
      <c r="G76" s="16">
        <v>0.23</v>
      </c>
      <c r="H76" s="17">
        <v>0</v>
      </c>
      <c r="I76" s="15">
        <f t="shared" si="3"/>
        <v>0</v>
      </c>
      <c r="J76" s="72" t="s">
        <v>158</v>
      </c>
    </row>
    <row r="77" spans="1:10" s="21" customFormat="1" ht="24" x14ac:dyDescent="0.2">
      <c r="A77" s="74">
        <v>68</v>
      </c>
      <c r="B77" s="71" t="s">
        <v>135</v>
      </c>
      <c r="C77" s="13" t="s">
        <v>13</v>
      </c>
      <c r="D77" s="13">
        <v>1</v>
      </c>
      <c r="E77" s="14">
        <v>0</v>
      </c>
      <c r="F77" s="15">
        <f t="shared" si="2"/>
        <v>0</v>
      </c>
      <c r="G77" s="16">
        <v>0.23</v>
      </c>
      <c r="H77" s="17">
        <v>0</v>
      </c>
      <c r="I77" s="15">
        <f t="shared" si="3"/>
        <v>0</v>
      </c>
      <c r="J77" s="72" t="s">
        <v>159</v>
      </c>
    </row>
    <row r="78" spans="1:10" s="21" customFormat="1" ht="24" x14ac:dyDescent="0.2">
      <c r="A78" s="74">
        <v>69</v>
      </c>
      <c r="B78" s="71" t="s">
        <v>136</v>
      </c>
      <c r="C78" s="13" t="s">
        <v>13</v>
      </c>
      <c r="D78" s="13">
        <v>1</v>
      </c>
      <c r="E78" s="14">
        <v>0</v>
      </c>
      <c r="F78" s="15">
        <f t="shared" si="2"/>
        <v>0</v>
      </c>
      <c r="G78" s="16">
        <v>0.23</v>
      </c>
      <c r="H78" s="17">
        <v>0</v>
      </c>
      <c r="I78" s="15">
        <f t="shared" si="3"/>
        <v>0</v>
      </c>
      <c r="J78" s="72" t="s">
        <v>160</v>
      </c>
    </row>
    <row r="79" spans="1:10" s="21" customFormat="1" ht="24" x14ac:dyDescent="0.2">
      <c r="A79" s="74">
        <v>70</v>
      </c>
      <c r="B79" s="71" t="s">
        <v>137</v>
      </c>
      <c r="C79" s="13" t="s">
        <v>13</v>
      </c>
      <c r="D79" s="13">
        <v>1</v>
      </c>
      <c r="E79" s="14">
        <v>0</v>
      </c>
      <c r="F79" s="15">
        <f t="shared" si="2"/>
        <v>0</v>
      </c>
      <c r="G79" s="16">
        <v>0.23</v>
      </c>
      <c r="H79" s="17">
        <v>0</v>
      </c>
      <c r="I79" s="15">
        <f t="shared" si="3"/>
        <v>0</v>
      </c>
      <c r="J79" s="72" t="s">
        <v>161</v>
      </c>
    </row>
    <row r="80" spans="1:10" s="21" customFormat="1" ht="24" x14ac:dyDescent="0.2">
      <c r="A80" s="74">
        <v>71</v>
      </c>
      <c r="B80" s="71" t="s">
        <v>138</v>
      </c>
      <c r="C80" s="13" t="s">
        <v>13</v>
      </c>
      <c r="D80" s="13">
        <v>1</v>
      </c>
      <c r="E80" s="14">
        <v>0</v>
      </c>
      <c r="F80" s="15">
        <f t="shared" si="2"/>
        <v>0</v>
      </c>
      <c r="G80" s="16">
        <v>0.23</v>
      </c>
      <c r="H80" s="17">
        <v>0</v>
      </c>
      <c r="I80" s="15">
        <f t="shared" si="3"/>
        <v>0</v>
      </c>
      <c r="J80" s="72" t="s">
        <v>162</v>
      </c>
    </row>
    <row r="81" spans="1:10" s="21" customFormat="1" ht="24" x14ac:dyDescent="0.2">
      <c r="A81" s="74">
        <v>72</v>
      </c>
      <c r="B81" s="71" t="s">
        <v>139</v>
      </c>
      <c r="C81" s="13" t="s">
        <v>13</v>
      </c>
      <c r="D81" s="13">
        <v>1</v>
      </c>
      <c r="E81" s="14">
        <v>0</v>
      </c>
      <c r="F81" s="15">
        <f t="shared" si="2"/>
        <v>0</v>
      </c>
      <c r="G81" s="16">
        <v>0.23</v>
      </c>
      <c r="H81" s="17">
        <v>0</v>
      </c>
      <c r="I81" s="15">
        <f t="shared" si="3"/>
        <v>0</v>
      </c>
      <c r="J81" s="72" t="s">
        <v>163</v>
      </c>
    </row>
    <row r="82" spans="1:10" s="21" customFormat="1" ht="24" x14ac:dyDescent="0.2">
      <c r="A82" s="74">
        <v>73</v>
      </c>
      <c r="B82" s="71" t="s">
        <v>140</v>
      </c>
      <c r="C82" s="13" t="s">
        <v>13</v>
      </c>
      <c r="D82" s="13">
        <v>1</v>
      </c>
      <c r="E82" s="14">
        <v>0</v>
      </c>
      <c r="F82" s="15">
        <f t="shared" si="2"/>
        <v>0</v>
      </c>
      <c r="G82" s="16">
        <v>0.23</v>
      </c>
      <c r="H82" s="17">
        <v>0</v>
      </c>
      <c r="I82" s="15">
        <f t="shared" si="3"/>
        <v>0</v>
      </c>
      <c r="J82" s="72" t="s">
        <v>164</v>
      </c>
    </row>
    <row r="83" spans="1:10" s="21" customFormat="1" ht="24" x14ac:dyDescent="0.2">
      <c r="A83" s="74">
        <v>74</v>
      </c>
      <c r="B83" s="73" t="s">
        <v>141</v>
      </c>
      <c r="C83" s="13" t="s">
        <v>13</v>
      </c>
      <c r="D83" s="13">
        <v>1</v>
      </c>
      <c r="E83" s="14">
        <v>0</v>
      </c>
      <c r="F83" s="15">
        <f t="shared" si="2"/>
        <v>0</v>
      </c>
      <c r="G83" s="16">
        <v>0.23</v>
      </c>
      <c r="H83" s="17">
        <v>0</v>
      </c>
      <c r="I83" s="15">
        <f t="shared" si="3"/>
        <v>0</v>
      </c>
      <c r="J83" s="72" t="s">
        <v>165</v>
      </c>
    </row>
    <row r="84" spans="1:10" s="21" customFormat="1" ht="24" x14ac:dyDescent="0.2">
      <c r="A84" s="74">
        <v>75</v>
      </c>
      <c r="B84" s="73" t="s">
        <v>142</v>
      </c>
      <c r="C84" s="13" t="s">
        <v>13</v>
      </c>
      <c r="D84" s="13">
        <v>1</v>
      </c>
      <c r="E84" s="14">
        <v>0</v>
      </c>
      <c r="F84" s="15">
        <f t="shared" si="2"/>
        <v>0</v>
      </c>
      <c r="G84" s="16">
        <v>0.23</v>
      </c>
      <c r="H84" s="17">
        <v>0</v>
      </c>
      <c r="I84" s="15">
        <f t="shared" si="3"/>
        <v>0</v>
      </c>
      <c r="J84" s="72" t="s">
        <v>166</v>
      </c>
    </row>
    <row r="85" spans="1:10" s="21" customFormat="1" ht="24" x14ac:dyDescent="0.2">
      <c r="A85" s="74">
        <v>76</v>
      </c>
      <c r="B85" s="73" t="s">
        <v>143</v>
      </c>
      <c r="C85" s="13" t="s">
        <v>13</v>
      </c>
      <c r="D85" s="13">
        <v>1</v>
      </c>
      <c r="E85" s="14">
        <v>0</v>
      </c>
      <c r="F85" s="15">
        <f t="shared" si="2"/>
        <v>0</v>
      </c>
      <c r="G85" s="16">
        <v>0.23</v>
      </c>
      <c r="H85" s="17">
        <v>0</v>
      </c>
      <c r="I85" s="15">
        <f t="shared" si="3"/>
        <v>0</v>
      </c>
      <c r="J85" s="72" t="s">
        <v>167</v>
      </c>
    </row>
    <row r="86" spans="1:10" s="21" customFormat="1" ht="24" x14ac:dyDescent="0.2">
      <c r="A86" s="74">
        <v>77</v>
      </c>
      <c r="B86" s="71" t="s">
        <v>169</v>
      </c>
      <c r="C86" s="13" t="s">
        <v>13</v>
      </c>
      <c r="D86" s="13">
        <v>1</v>
      </c>
      <c r="E86" s="14">
        <v>0</v>
      </c>
      <c r="F86" s="15">
        <f t="shared" si="2"/>
        <v>0</v>
      </c>
      <c r="G86" s="16">
        <v>0.23</v>
      </c>
      <c r="H86" s="17">
        <v>0</v>
      </c>
      <c r="I86" s="15">
        <f t="shared" si="3"/>
        <v>0</v>
      </c>
      <c r="J86" s="72" t="s">
        <v>196</v>
      </c>
    </row>
    <row r="87" spans="1:10" s="21" customFormat="1" ht="24" x14ac:dyDescent="0.2">
      <c r="A87" s="74">
        <v>78</v>
      </c>
      <c r="B87" s="71" t="s">
        <v>170</v>
      </c>
      <c r="C87" s="13" t="s">
        <v>13</v>
      </c>
      <c r="D87" s="13">
        <v>1</v>
      </c>
      <c r="E87" s="14">
        <v>0</v>
      </c>
      <c r="F87" s="15">
        <f t="shared" si="2"/>
        <v>0</v>
      </c>
      <c r="G87" s="16">
        <v>0.23</v>
      </c>
      <c r="H87" s="17">
        <v>0</v>
      </c>
      <c r="I87" s="15">
        <f t="shared" si="3"/>
        <v>0</v>
      </c>
      <c r="J87" s="72" t="s">
        <v>197</v>
      </c>
    </row>
    <row r="88" spans="1:10" s="21" customFormat="1" ht="24" x14ac:dyDescent="0.2">
      <c r="A88" s="74">
        <v>79</v>
      </c>
      <c r="B88" s="71" t="s">
        <v>171</v>
      </c>
      <c r="C88" s="13" t="s">
        <v>13</v>
      </c>
      <c r="D88" s="13">
        <v>1</v>
      </c>
      <c r="E88" s="14">
        <v>0</v>
      </c>
      <c r="F88" s="15">
        <f t="shared" si="2"/>
        <v>0</v>
      </c>
      <c r="G88" s="16">
        <v>0.23</v>
      </c>
      <c r="H88" s="17">
        <v>0</v>
      </c>
      <c r="I88" s="15">
        <f t="shared" si="3"/>
        <v>0</v>
      </c>
      <c r="J88" s="72" t="s">
        <v>198</v>
      </c>
    </row>
    <row r="89" spans="1:10" s="21" customFormat="1" ht="24" x14ac:dyDescent="0.2">
      <c r="A89" s="74">
        <v>80</v>
      </c>
      <c r="B89" s="71" t="s">
        <v>172</v>
      </c>
      <c r="C89" s="13" t="s">
        <v>13</v>
      </c>
      <c r="D89" s="13">
        <v>1</v>
      </c>
      <c r="E89" s="14">
        <v>0</v>
      </c>
      <c r="F89" s="15">
        <f t="shared" si="2"/>
        <v>0</v>
      </c>
      <c r="G89" s="16">
        <v>0.23</v>
      </c>
      <c r="H89" s="17">
        <v>0</v>
      </c>
      <c r="I89" s="15">
        <f t="shared" si="3"/>
        <v>0</v>
      </c>
      <c r="J89" s="72" t="s">
        <v>199</v>
      </c>
    </row>
    <row r="90" spans="1:10" s="21" customFormat="1" ht="24" x14ac:dyDescent="0.2">
      <c r="A90" s="74">
        <v>81</v>
      </c>
      <c r="B90" s="71" t="s">
        <v>173</v>
      </c>
      <c r="C90" s="13" t="s">
        <v>13</v>
      </c>
      <c r="D90" s="13">
        <v>1</v>
      </c>
      <c r="E90" s="14">
        <v>0</v>
      </c>
      <c r="F90" s="15">
        <f t="shared" si="2"/>
        <v>0</v>
      </c>
      <c r="G90" s="16">
        <v>0.23</v>
      </c>
      <c r="H90" s="17">
        <v>0</v>
      </c>
      <c r="I90" s="15">
        <f t="shared" si="3"/>
        <v>0</v>
      </c>
      <c r="J90" s="72" t="s">
        <v>200</v>
      </c>
    </row>
    <row r="91" spans="1:10" s="21" customFormat="1" ht="24" x14ac:dyDescent="0.2">
      <c r="A91" s="74">
        <v>82</v>
      </c>
      <c r="B91" s="71" t="s">
        <v>174</v>
      </c>
      <c r="C91" s="13" t="s">
        <v>13</v>
      </c>
      <c r="D91" s="13">
        <v>1</v>
      </c>
      <c r="E91" s="14">
        <v>0</v>
      </c>
      <c r="F91" s="15">
        <f t="shared" si="2"/>
        <v>0</v>
      </c>
      <c r="G91" s="16">
        <v>0.23</v>
      </c>
      <c r="H91" s="17">
        <v>0</v>
      </c>
      <c r="I91" s="15">
        <f t="shared" si="3"/>
        <v>0</v>
      </c>
      <c r="J91" s="72" t="s">
        <v>201</v>
      </c>
    </row>
    <row r="92" spans="1:10" s="21" customFormat="1" ht="24" x14ac:dyDescent="0.2">
      <c r="A92" s="74">
        <v>83</v>
      </c>
      <c r="B92" s="71" t="s">
        <v>175</v>
      </c>
      <c r="C92" s="13" t="s">
        <v>13</v>
      </c>
      <c r="D92" s="13">
        <v>1</v>
      </c>
      <c r="E92" s="14">
        <v>0</v>
      </c>
      <c r="F92" s="15">
        <f t="shared" si="2"/>
        <v>0</v>
      </c>
      <c r="G92" s="16">
        <v>0.23</v>
      </c>
      <c r="H92" s="17">
        <v>0</v>
      </c>
      <c r="I92" s="15">
        <f t="shared" si="3"/>
        <v>0</v>
      </c>
      <c r="J92" s="72" t="s">
        <v>202</v>
      </c>
    </row>
    <row r="93" spans="1:10" s="21" customFormat="1" ht="24" x14ac:dyDescent="0.2">
      <c r="A93" s="74">
        <v>84</v>
      </c>
      <c r="B93" s="71" t="s">
        <v>176</v>
      </c>
      <c r="C93" s="13" t="s">
        <v>13</v>
      </c>
      <c r="D93" s="13">
        <v>1</v>
      </c>
      <c r="E93" s="14">
        <v>0</v>
      </c>
      <c r="F93" s="15">
        <f t="shared" si="2"/>
        <v>0</v>
      </c>
      <c r="G93" s="16">
        <v>0.23</v>
      </c>
      <c r="H93" s="17">
        <v>0</v>
      </c>
      <c r="I93" s="15">
        <f t="shared" si="3"/>
        <v>0</v>
      </c>
      <c r="J93" s="72" t="s">
        <v>203</v>
      </c>
    </row>
    <row r="94" spans="1:10" s="21" customFormat="1" ht="24" x14ac:dyDescent="0.2">
      <c r="A94" s="74">
        <v>85</v>
      </c>
      <c r="B94" s="71" t="s">
        <v>177</v>
      </c>
      <c r="C94" s="13" t="s">
        <v>13</v>
      </c>
      <c r="D94" s="13">
        <v>1</v>
      </c>
      <c r="E94" s="14">
        <v>0</v>
      </c>
      <c r="F94" s="15">
        <f t="shared" si="2"/>
        <v>0</v>
      </c>
      <c r="G94" s="16">
        <v>0.23</v>
      </c>
      <c r="H94" s="17">
        <v>0</v>
      </c>
      <c r="I94" s="15">
        <f t="shared" si="3"/>
        <v>0</v>
      </c>
      <c r="J94" s="72" t="s">
        <v>204</v>
      </c>
    </row>
    <row r="95" spans="1:10" s="21" customFormat="1" ht="24" x14ac:dyDescent="0.2">
      <c r="A95" s="74">
        <v>86</v>
      </c>
      <c r="B95" s="71" t="s">
        <v>178</v>
      </c>
      <c r="C95" s="13" t="s">
        <v>13</v>
      </c>
      <c r="D95" s="13">
        <v>1</v>
      </c>
      <c r="E95" s="14">
        <v>0</v>
      </c>
      <c r="F95" s="15">
        <f t="shared" si="2"/>
        <v>0</v>
      </c>
      <c r="G95" s="16">
        <v>0.23</v>
      </c>
      <c r="H95" s="17">
        <v>0</v>
      </c>
      <c r="I95" s="15">
        <f t="shared" si="3"/>
        <v>0</v>
      </c>
      <c r="J95" s="72" t="s">
        <v>205</v>
      </c>
    </row>
    <row r="96" spans="1:10" s="21" customFormat="1" ht="24" x14ac:dyDescent="0.2">
      <c r="A96" s="74">
        <v>87</v>
      </c>
      <c r="B96" s="71" t="s">
        <v>179</v>
      </c>
      <c r="C96" s="13" t="s">
        <v>13</v>
      </c>
      <c r="D96" s="13">
        <v>1</v>
      </c>
      <c r="E96" s="14">
        <v>0</v>
      </c>
      <c r="F96" s="15">
        <f t="shared" si="2"/>
        <v>0</v>
      </c>
      <c r="G96" s="16">
        <v>0.23</v>
      </c>
      <c r="H96" s="17">
        <v>0</v>
      </c>
      <c r="I96" s="15">
        <f t="shared" si="3"/>
        <v>0</v>
      </c>
      <c r="J96" s="72" t="s">
        <v>206</v>
      </c>
    </row>
    <row r="97" spans="1:10" s="21" customFormat="1" ht="24" x14ac:dyDescent="0.2">
      <c r="A97" s="74">
        <v>88</v>
      </c>
      <c r="B97" s="71" t="s">
        <v>180</v>
      </c>
      <c r="C97" s="13" t="s">
        <v>13</v>
      </c>
      <c r="D97" s="13">
        <v>1</v>
      </c>
      <c r="E97" s="14">
        <v>0</v>
      </c>
      <c r="F97" s="15">
        <f t="shared" si="2"/>
        <v>0</v>
      </c>
      <c r="G97" s="16">
        <v>0.23</v>
      </c>
      <c r="H97" s="17">
        <v>0</v>
      </c>
      <c r="I97" s="15">
        <f t="shared" si="3"/>
        <v>0</v>
      </c>
      <c r="J97" s="72" t="s">
        <v>207</v>
      </c>
    </row>
    <row r="98" spans="1:10" s="21" customFormat="1" ht="24" x14ac:dyDescent="0.2">
      <c r="A98" s="74">
        <v>89</v>
      </c>
      <c r="B98" s="71" t="s">
        <v>181</v>
      </c>
      <c r="C98" s="13" t="s">
        <v>13</v>
      </c>
      <c r="D98" s="13">
        <v>1</v>
      </c>
      <c r="E98" s="14">
        <v>0</v>
      </c>
      <c r="F98" s="15">
        <f t="shared" si="2"/>
        <v>0</v>
      </c>
      <c r="G98" s="16">
        <v>0.23</v>
      </c>
      <c r="H98" s="17">
        <v>0</v>
      </c>
      <c r="I98" s="15">
        <f t="shared" si="3"/>
        <v>0</v>
      </c>
      <c r="J98" s="72" t="s">
        <v>208</v>
      </c>
    </row>
    <row r="99" spans="1:10" s="21" customFormat="1" ht="24" x14ac:dyDescent="0.2">
      <c r="A99" s="74">
        <v>90</v>
      </c>
      <c r="B99" s="71" t="s">
        <v>182</v>
      </c>
      <c r="C99" s="13" t="s">
        <v>13</v>
      </c>
      <c r="D99" s="13">
        <v>1</v>
      </c>
      <c r="E99" s="14">
        <v>0</v>
      </c>
      <c r="F99" s="15">
        <f t="shared" si="2"/>
        <v>0</v>
      </c>
      <c r="G99" s="16">
        <v>0.23</v>
      </c>
      <c r="H99" s="17">
        <v>0</v>
      </c>
      <c r="I99" s="15">
        <f t="shared" si="3"/>
        <v>0</v>
      </c>
      <c r="J99" s="72" t="s">
        <v>209</v>
      </c>
    </row>
    <row r="100" spans="1:10" s="21" customFormat="1" ht="24" x14ac:dyDescent="0.2">
      <c r="A100" s="74">
        <v>91</v>
      </c>
      <c r="B100" s="71" t="s">
        <v>183</v>
      </c>
      <c r="C100" s="13" t="s">
        <v>13</v>
      </c>
      <c r="D100" s="13">
        <v>1</v>
      </c>
      <c r="E100" s="14">
        <v>0</v>
      </c>
      <c r="F100" s="15">
        <f t="shared" si="2"/>
        <v>0</v>
      </c>
      <c r="G100" s="16">
        <v>0.23</v>
      </c>
      <c r="H100" s="17">
        <v>0</v>
      </c>
      <c r="I100" s="15">
        <f t="shared" si="3"/>
        <v>0</v>
      </c>
      <c r="J100" s="72" t="s">
        <v>210</v>
      </c>
    </row>
    <row r="101" spans="1:10" s="21" customFormat="1" ht="24" x14ac:dyDescent="0.2">
      <c r="A101" s="74">
        <v>92</v>
      </c>
      <c r="B101" s="71" t="s">
        <v>184</v>
      </c>
      <c r="C101" s="13" t="s">
        <v>13</v>
      </c>
      <c r="D101" s="13">
        <v>1</v>
      </c>
      <c r="E101" s="14">
        <v>0</v>
      </c>
      <c r="F101" s="15">
        <f t="shared" si="2"/>
        <v>0</v>
      </c>
      <c r="G101" s="16">
        <v>0.23</v>
      </c>
      <c r="H101" s="17">
        <v>0</v>
      </c>
      <c r="I101" s="15">
        <f t="shared" si="3"/>
        <v>0</v>
      </c>
      <c r="J101" s="72" t="s">
        <v>211</v>
      </c>
    </row>
    <row r="102" spans="1:10" s="21" customFormat="1" ht="24" x14ac:dyDescent="0.2">
      <c r="A102" s="74">
        <v>93</v>
      </c>
      <c r="B102" s="71" t="s">
        <v>185</v>
      </c>
      <c r="C102" s="13" t="s">
        <v>13</v>
      </c>
      <c r="D102" s="13">
        <v>1</v>
      </c>
      <c r="E102" s="14">
        <v>0</v>
      </c>
      <c r="F102" s="15">
        <f t="shared" si="2"/>
        <v>0</v>
      </c>
      <c r="G102" s="16">
        <v>0.23</v>
      </c>
      <c r="H102" s="17">
        <v>0</v>
      </c>
      <c r="I102" s="15">
        <f t="shared" si="3"/>
        <v>0</v>
      </c>
      <c r="J102" s="72" t="s">
        <v>212</v>
      </c>
    </row>
    <row r="103" spans="1:10" s="21" customFormat="1" ht="24" x14ac:dyDescent="0.2">
      <c r="A103" s="74">
        <v>94</v>
      </c>
      <c r="B103" s="71" t="s">
        <v>186</v>
      </c>
      <c r="C103" s="13" t="s">
        <v>13</v>
      </c>
      <c r="D103" s="13">
        <v>1</v>
      </c>
      <c r="E103" s="14">
        <v>0</v>
      </c>
      <c r="F103" s="15">
        <f t="shared" si="2"/>
        <v>0</v>
      </c>
      <c r="G103" s="16">
        <v>0.23</v>
      </c>
      <c r="H103" s="17">
        <v>0</v>
      </c>
      <c r="I103" s="15">
        <f t="shared" si="3"/>
        <v>0</v>
      </c>
      <c r="J103" s="72" t="s">
        <v>213</v>
      </c>
    </row>
    <row r="104" spans="1:10" s="21" customFormat="1" ht="24" x14ac:dyDescent="0.2">
      <c r="A104" s="74">
        <v>95</v>
      </c>
      <c r="B104" s="71" t="s">
        <v>187</v>
      </c>
      <c r="C104" s="13" t="s">
        <v>13</v>
      </c>
      <c r="D104" s="13">
        <v>1</v>
      </c>
      <c r="E104" s="14">
        <v>0</v>
      </c>
      <c r="F104" s="15">
        <f t="shared" si="2"/>
        <v>0</v>
      </c>
      <c r="G104" s="16">
        <v>0.23</v>
      </c>
      <c r="H104" s="17">
        <v>0</v>
      </c>
      <c r="I104" s="15">
        <f t="shared" si="3"/>
        <v>0</v>
      </c>
      <c r="J104" s="72" t="s">
        <v>214</v>
      </c>
    </row>
    <row r="105" spans="1:10" s="21" customFormat="1" ht="24" x14ac:dyDescent="0.2">
      <c r="A105" s="74">
        <v>96</v>
      </c>
      <c r="B105" s="71" t="s">
        <v>188</v>
      </c>
      <c r="C105" s="13" t="s">
        <v>13</v>
      </c>
      <c r="D105" s="13">
        <v>1</v>
      </c>
      <c r="E105" s="14">
        <v>0</v>
      </c>
      <c r="F105" s="15">
        <f t="shared" si="2"/>
        <v>0</v>
      </c>
      <c r="G105" s="16">
        <v>0.23</v>
      </c>
      <c r="H105" s="17">
        <v>0</v>
      </c>
      <c r="I105" s="15">
        <f t="shared" si="3"/>
        <v>0</v>
      </c>
      <c r="J105" s="72" t="s">
        <v>215</v>
      </c>
    </row>
    <row r="106" spans="1:10" s="21" customFormat="1" ht="24" x14ac:dyDescent="0.2">
      <c r="A106" s="74">
        <v>97</v>
      </c>
      <c r="B106" s="71" t="s">
        <v>189</v>
      </c>
      <c r="C106" s="13" t="s">
        <v>13</v>
      </c>
      <c r="D106" s="13">
        <v>1</v>
      </c>
      <c r="E106" s="14">
        <v>0</v>
      </c>
      <c r="F106" s="15">
        <f t="shared" ref="F106:F169" si="4">D106*E106</f>
        <v>0</v>
      </c>
      <c r="G106" s="16">
        <v>0.23</v>
      </c>
      <c r="H106" s="17">
        <v>0</v>
      </c>
      <c r="I106" s="15">
        <f t="shared" ref="I106:I169" si="5">F106+H106</f>
        <v>0</v>
      </c>
      <c r="J106" s="72" t="s">
        <v>216</v>
      </c>
    </row>
    <row r="107" spans="1:10" s="21" customFormat="1" ht="24" x14ac:dyDescent="0.2">
      <c r="A107" s="74">
        <v>98</v>
      </c>
      <c r="B107" s="71" t="s">
        <v>190</v>
      </c>
      <c r="C107" s="13" t="s">
        <v>13</v>
      </c>
      <c r="D107" s="13">
        <v>1</v>
      </c>
      <c r="E107" s="14">
        <v>0</v>
      </c>
      <c r="F107" s="15">
        <f t="shared" si="4"/>
        <v>0</v>
      </c>
      <c r="G107" s="16">
        <v>0.23</v>
      </c>
      <c r="H107" s="17">
        <v>0</v>
      </c>
      <c r="I107" s="15">
        <f t="shared" si="5"/>
        <v>0</v>
      </c>
      <c r="J107" s="72" t="s">
        <v>217</v>
      </c>
    </row>
    <row r="108" spans="1:10" s="21" customFormat="1" ht="24" x14ac:dyDescent="0.2">
      <c r="A108" s="74">
        <v>99</v>
      </c>
      <c r="B108" s="71" t="s">
        <v>191</v>
      </c>
      <c r="C108" s="13" t="s">
        <v>13</v>
      </c>
      <c r="D108" s="13">
        <v>5</v>
      </c>
      <c r="E108" s="14">
        <v>0</v>
      </c>
      <c r="F108" s="15">
        <f t="shared" si="4"/>
        <v>0</v>
      </c>
      <c r="G108" s="16">
        <v>0.23</v>
      </c>
      <c r="H108" s="17">
        <v>0</v>
      </c>
      <c r="I108" s="15">
        <f t="shared" si="5"/>
        <v>0</v>
      </c>
      <c r="J108" s="72" t="s">
        <v>218</v>
      </c>
    </row>
    <row r="109" spans="1:10" s="21" customFormat="1" ht="24" x14ac:dyDescent="0.2">
      <c r="A109" s="74">
        <v>100</v>
      </c>
      <c r="B109" s="71" t="s">
        <v>192</v>
      </c>
      <c r="C109" s="13" t="s">
        <v>13</v>
      </c>
      <c r="D109" s="13">
        <v>1</v>
      </c>
      <c r="E109" s="14">
        <v>0</v>
      </c>
      <c r="F109" s="15">
        <f t="shared" si="4"/>
        <v>0</v>
      </c>
      <c r="G109" s="16">
        <v>0.23</v>
      </c>
      <c r="H109" s="17">
        <v>0</v>
      </c>
      <c r="I109" s="15">
        <f t="shared" si="5"/>
        <v>0</v>
      </c>
      <c r="J109" s="72" t="s">
        <v>219</v>
      </c>
    </row>
    <row r="110" spans="1:10" s="21" customFormat="1" ht="24" x14ac:dyDescent="0.2">
      <c r="A110" s="74">
        <v>101</v>
      </c>
      <c r="B110" s="71" t="s">
        <v>193</v>
      </c>
      <c r="C110" s="13" t="s">
        <v>13</v>
      </c>
      <c r="D110" s="13">
        <v>1</v>
      </c>
      <c r="E110" s="14">
        <v>0</v>
      </c>
      <c r="F110" s="15">
        <f t="shared" si="4"/>
        <v>0</v>
      </c>
      <c r="G110" s="16">
        <v>0.23</v>
      </c>
      <c r="H110" s="17">
        <v>0</v>
      </c>
      <c r="I110" s="15">
        <f t="shared" si="5"/>
        <v>0</v>
      </c>
      <c r="J110" s="72" t="s">
        <v>220</v>
      </c>
    </row>
    <row r="111" spans="1:10" s="21" customFormat="1" ht="24" x14ac:dyDescent="0.2">
      <c r="A111" s="74">
        <v>102</v>
      </c>
      <c r="B111" s="71" t="s">
        <v>194</v>
      </c>
      <c r="C111" s="13" t="s">
        <v>13</v>
      </c>
      <c r="D111" s="13">
        <v>1</v>
      </c>
      <c r="E111" s="14">
        <v>0</v>
      </c>
      <c r="F111" s="15">
        <f t="shared" si="4"/>
        <v>0</v>
      </c>
      <c r="G111" s="16">
        <v>0.23</v>
      </c>
      <c r="H111" s="17">
        <v>0</v>
      </c>
      <c r="I111" s="15">
        <f t="shared" si="5"/>
        <v>0</v>
      </c>
      <c r="J111" s="72" t="s">
        <v>221</v>
      </c>
    </row>
    <row r="112" spans="1:10" s="21" customFormat="1" ht="24" x14ac:dyDescent="0.2">
      <c r="A112" s="74">
        <v>103</v>
      </c>
      <c r="B112" s="71" t="s">
        <v>195</v>
      </c>
      <c r="C112" s="13" t="s">
        <v>13</v>
      </c>
      <c r="D112" s="13">
        <v>1</v>
      </c>
      <c r="E112" s="14">
        <v>0</v>
      </c>
      <c r="F112" s="15">
        <f t="shared" si="4"/>
        <v>0</v>
      </c>
      <c r="G112" s="16">
        <v>0.23</v>
      </c>
      <c r="H112" s="17">
        <v>0</v>
      </c>
      <c r="I112" s="15">
        <f t="shared" si="5"/>
        <v>0</v>
      </c>
      <c r="J112" s="72" t="s">
        <v>222</v>
      </c>
    </row>
    <row r="113" spans="1:10" s="21" customFormat="1" ht="24" x14ac:dyDescent="0.2">
      <c r="A113" s="74">
        <v>104</v>
      </c>
      <c r="B113" s="71" t="s">
        <v>223</v>
      </c>
      <c r="C113" s="13" t="s">
        <v>13</v>
      </c>
      <c r="D113" s="13">
        <v>1</v>
      </c>
      <c r="E113" s="14">
        <v>0</v>
      </c>
      <c r="F113" s="15">
        <f t="shared" si="4"/>
        <v>0</v>
      </c>
      <c r="G113" s="16">
        <v>0.23</v>
      </c>
      <c r="H113" s="17">
        <v>0</v>
      </c>
      <c r="I113" s="15">
        <f t="shared" si="5"/>
        <v>0</v>
      </c>
      <c r="J113" s="72" t="s">
        <v>248</v>
      </c>
    </row>
    <row r="114" spans="1:10" s="21" customFormat="1" ht="24" x14ac:dyDescent="0.2">
      <c r="A114" s="74">
        <v>105</v>
      </c>
      <c r="B114" s="71" t="s">
        <v>224</v>
      </c>
      <c r="C114" s="13" t="s">
        <v>13</v>
      </c>
      <c r="D114" s="13">
        <v>1</v>
      </c>
      <c r="E114" s="14">
        <v>0</v>
      </c>
      <c r="F114" s="15">
        <f t="shared" si="4"/>
        <v>0</v>
      </c>
      <c r="G114" s="16">
        <v>0.23</v>
      </c>
      <c r="H114" s="17">
        <v>0</v>
      </c>
      <c r="I114" s="15">
        <f t="shared" si="5"/>
        <v>0</v>
      </c>
      <c r="J114" s="72" t="s">
        <v>249</v>
      </c>
    </row>
    <row r="115" spans="1:10" s="21" customFormat="1" ht="24" x14ac:dyDescent="0.2">
      <c r="A115" s="74">
        <v>106</v>
      </c>
      <c r="B115" s="71" t="s">
        <v>225</v>
      </c>
      <c r="C115" s="13" t="s">
        <v>13</v>
      </c>
      <c r="D115" s="13">
        <v>1</v>
      </c>
      <c r="E115" s="14">
        <v>0</v>
      </c>
      <c r="F115" s="15">
        <f t="shared" si="4"/>
        <v>0</v>
      </c>
      <c r="G115" s="16">
        <v>0.23</v>
      </c>
      <c r="H115" s="17">
        <v>0</v>
      </c>
      <c r="I115" s="15">
        <f t="shared" si="5"/>
        <v>0</v>
      </c>
      <c r="J115" s="72" t="s">
        <v>250</v>
      </c>
    </row>
    <row r="116" spans="1:10" s="21" customFormat="1" ht="24" x14ac:dyDescent="0.2">
      <c r="A116" s="74">
        <v>107</v>
      </c>
      <c r="B116" s="71" t="s">
        <v>226</v>
      </c>
      <c r="C116" s="13" t="s">
        <v>13</v>
      </c>
      <c r="D116" s="13">
        <v>1</v>
      </c>
      <c r="E116" s="14">
        <v>0</v>
      </c>
      <c r="F116" s="15">
        <f t="shared" si="4"/>
        <v>0</v>
      </c>
      <c r="G116" s="16">
        <v>0.23</v>
      </c>
      <c r="H116" s="17">
        <v>0</v>
      </c>
      <c r="I116" s="15">
        <f t="shared" si="5"/>
        <v>0</v>
      </c>
      <c r="J116" s="72" t="s">
        <v>251</v>
      </c>
    </row>
    <row r="117" spans="1:10" s="21" customFormat="1" ht="24" x14ac:dyDescent="0.2">
      <c r="A117" s="74">
        <v>108</v>
      </c>
      <c r="B117" s="71" t="s">
        <v>227</v>
      </c>
      <c r="C117" s="13" t="s">
        <v>13</v>
      </c>
      <c r="D117" s="13">
        <v>3</v>
      </c>
      <c r="E117" s="14">
        <v>0</v>
      </c>
      <c r="F117" s="15">
        <f t="shared" si="4"/>
        <v>0</v>
      </c>
      <c r="G117" s="16">
        <v>0.23</v>
      </c>
      <c r="H117" s="17">
        <v>0</v>
      </c>
      <c r="I117" s="15">
        <f t="shared" si="5"/>
        <v>0</v>
      </c>
      <c r="J117" s="72" t="s">
        <v>252</v>
      </c>
    </row>
    <row r="118" spans="1:10" s="21" customFormat="1" ht="24" x14ac:dyDescent="0.2">
      <c r="A118" s="74">
        <v>109</v>
      </c>
      <c r="B118" s="71" t="s">
        <v>228</v>
      </c>
      <c r="C118" s="13" t="s">
        <v>13</v>
      </c>
      <c r="D118" s="13">
        <v>3</v>
      </c>
      <c r="E118" s="14">
        <v>0</v>
      </c>
      <c r="F118" s="15">
        <f t="shared" si="4"/>
        <v>0</v>
      </c>
      <c r="G118" s="16">
        <v>0.23</v>
      </c>
      <c r="H118" s="17">
        <v>0</v>
      </c>
      <c r="I118" s="15">
        <f t="shared" si="5"/>
        <v>0</v>
      </c>
      <c r="J118" s="72" t="s">
        <v>253</v>
      </c>
    </row>
    <row r="119" spans="1:10" s="21" customFormat="1" ht="24" x14ac:dyDescent="0.2">
      <c r="A119" s="74">
        <v>110</v>
      </c>
      <c r="B119" s="71" t="s">
        <v>229</v>
      </c>
      <c r="C119" s="13" t="s">
        <v>13</v>
      </c>
      <c r="D119" s="13">
        <v>3</v>
      </c>
      <c r="E119" s="14">
        <v>0</v>
      </c>
      <c r="F119" s="15">
        <f t="shared" si="4"/>
        <v>0</v>
      </c>
      <c r="G119" s="16">
        <v>0.23</v>
      </c>
      <c r="H119" s="17">
        <v>0</v>
      </c>
      <c r="I119" s="15">
        <f t="shared" si="5"/>
        <v>0</v>
      </c>
      <c r="J119" s="72" t="s">
        <v>254</v>
      </c>
    </row>
    <row r="120" spans="1:10" s="21" customFormat="1" ht="24" x14ac:dyDescent="0.2">
      <c r="A120" s="74">
        <v>111</v>
      </c>
      <c r="B120" s="71" t="s">
        <v>230</v>
      </c>
      <c r="C120" s="13" t="s">
        <v>13</v>
      </c>
      <c r="D120" s="13">
        <v>3</v>
      </c>
      <c r="E120" s="14">
        <v>0</v>
      </c>
      <c r="F120" s="15">
        <f t="shared" si="4"/>
        <v>0</v>
      </c>
      <c r="G120" s="16">
        <v>0.23</v>
      </c>
      <c r="H120" s="17">
        <v>0</v>
      </c>
      <c r="I120" s="15">
        <f t="shared" si="5"/>
        <v>0</v>
      </c>
      <c r="J120" s="72" t="s">
        <v>255</v>
      </c>
    </row>
    <row r="121" spans="1:10" s="21" customFormat="1" ht="24" x14ac:dyDescent="0.2">
      <c r="A121" s="74">
        <v>112</v>
      </c>
      <c r="B121" s="71" t="s">
        <v>231</v>
      </c>
      <c r="C121" s="13" t="s">
        <v>13</v>
      </c>
      <c r="D121" s="13">
        <v>3</v>
      </c>
      <c r="E121" s="14">
        <v>0</v>
      </c>
      <c r="F121" s="15">
        <f t="shared" si="4"/>
        <v>0</v>
      </c>
      <c r="G121" s="16">
        <v>0.23</v>
      </c>
      <c r="H121" s="17">
        <v>0</v>
      </c>
      <c r="I121" s="15">
        <f t="shared" si="5"/>
        <v>0</v>
      </c>
      <c r="J121" s="72" t="s">
        <v>256</v>
      </c>
    </row>
    <row r="122" spans="1:10" s="21" customFormat="1" x14ac:dyDescent="0.2">
      <c r="A122" s="74">
        <v>113</v>
      </c>
      <c r="B122" s="71" t="s">
        <v>232</v>
      </c>
      <c r="C122" s="13" t="s">
        <v>13</v>
      </c>
      <c r="D122" s="13">
        <v>10</v>
      </c>
      <c r="E122" s="14">
        <v>0</v>
      </c>
      <c r="F122" s="15">
        <f t="shared" si="4"/>
        <v>0</v>
      </c>
      <c r="G122" s="16">
        <v>0.23</v>
      </c>
      <c r="H122" s="17">
        <v>0</v>
      </c>
      <c r="I122" s="15">
        <f t="shared" si="5"/>
        <v>0</v>
      </c>
      <c r="J122" s="72" t="s">
        <v>257</v>
      </c>
    </row>
    <row r="123" spans="1:10" s="21" customFormat="1" x14ac:dyDescent="0.2">
      <c r="A123" s="74">
        <v>114</v>
      </c>
      <c r="B123" s="71" t="s">
        <v>233</v>
      </c>
      <c r="C123" s="13" t="s">
        <v>13</v>
      </c>
      <c r="D123" s="13">
        <v>10</v>
      </c>
      <c r="E123" s="14">
        <v>0</v>
      </c>
      <c r="F123" s="15">
        <f t="shared" si="4"/>
        <v>0</v>
      </c>
      <c r="G123" s="16">
        <v>0.23</v>
      </c>
      <c r="H123" s="17">
        <v>0</v>
      </c>
      <c r="I123" s="15">
        <f t="shared" si="5"/>
        <v>0</v>
      </c>
      <c r="J123" s="72" t="s">
        <v>258</v>
      </c>
    </row>
    <row r="124" spans="1:10" s="21" customFormat="1" x14ac:dyDescent="0.2">
      <c r="A124" s="74">
        <v>115</v>
      </c>
      <c r="B124" s="71" t="s">
        <v>234</v>
      </c>
      <c r="C124" s="13" t="s">
        <v>13</v>
      </c>
      <c r="D124" s="13">
        <v>10</v>
      </c>
      <c r="E124" s="14">
        <v>0</v>
      </c>
      <c r="F124" s="15">
        <f t="shared" si="4"/>
        <v>0</v>
      </c>
      <c r="G124" s="16">
        <v>0.23</v>
      </c>
      <c r="H124" s="17">
        <v>0</v>
      </c>
      <c r="I124" s="15">
        <f t="shared" si="5"/>
        <v>0</v>
      </c>
      <c r="J124" s="72" t="s">
        <v>259</v>
      </c>
    </row>
    <row r="125" spans="1:10" s="21" customFormat="1" x14ac:dyDescent="0.2">
      <c r="A125" s="74">
        <v>116</v>
      </c>
      <c r="B125" s="71" t="s">
        <v>235</v>
      </c>
      <c r="C125" s="13" t="s">
        <v>13</v>
      </c>
      <c r="D125" s="13">
        <v>10</v>
      </c>
      <c r="E125" s="14">
        <v>0</v>
      </c>
      <c r="F125" s="15">
        <f t="shared" si="4"/>
        <v>0</v>
      </c>
      <c r="G125" s="16">
        <v>0.23</v>
      </c>
      <c r="H125" s="17">
        <v>0</v>
      </c>
      <c r="I125" s="15">
        <f t="shared" si="5"/>
        <v>0</v>
      </c>
      <c r="J125" s="72" t="s">
        <v>260</v>
      </c>
    </row>
    <row r="126" spans="1:10" s="21" customFormat="1" x14ac:dyDescent="0.2">
      <c r="A126" s="74">
        <v>117</v>
      </c>
      <c r="B126" s="71" t="s">
        <v>236</v>
      </c>
      <c r="C126" s="13" t="s">
        <v>13</v>
      </c>
      <c r="D126" s="13">
        <v>10</v>
      </c>
      <c r="E126" s="14">
        <v>0</v>
      </c>
      <c r="F126" s="15">
        <f t="shared" si="4"/>
        <v>0</v>
      </c>
      <c r="G126" s="16">
        <v>0.23</v>
      </c>
      <c r="H126" s="17">
        <v>0</v>
      </c>
      <c r="I126" s="15">
        <f t="shared" si="5"/>
        <v>0</v>
      </c>
      <c r="J126" s="72" t="s">
        <v>261</v>
      </c>
    </row>
    <row r="127" spans="1:10" s="21" customFormat="1" x14ac:dyDescent="0.2">
      <c r="A127" s="74">
        <v>118</v>
      </c>
      <c r="B127" s="71" t="s">
        <v>237</v>
      </c>
      <c r="C127" s="13" t="s">
        <v>13</v>
      </c>
      <c r="D127" s="13">
        <v>5</v>
      </c>
      <c r="E127" s="14">
        <v>0</v>
      </c>
      <c r="F127" s="15">
        <f t="shared" si="4"/>
        <v>0</v>
      </c>
      <c r="G127" s="16">
        <v>0.23</v>
      </c>
      <c r="H127" s="17">
        <v>0</v>
      </c>
      <c r="I127" s="15">
        <f t="shared" si="5"/>
        <v>0</v>
      </c>
      <c r="J127" s="72" t="s">
        <v>262</v>
      </c>
    </row>
    <row r="128" spans="1:10" s="21" customFormat="1" x14ac:dyDescent="0.2">
      <c r="A128" s="74">
        <v>119</v>
      </c>
      <c r="B128" s="71" t="s">
        <v>238</v>
      </c>
      <c r="C128" s="13" t="s">
        <v>13</v>
      </c>
      <c r="D128" s="13">
        <v>5</v>
      </c>
      <c r="E128" s="14">
        <v>0</v>
      </c>
      <c r="F128" s="15">
        <f t="shared" si="4"/>
        <v>0</v>
      </c>
      <c r="G128" s="16">
        <v>0.23</v>
      </c>
      <c r="H128" s="17">
        <v>0</v>
      </c>
      <c r="I128" s="15">
        <f t="shared" si="5"/>
        <v>0</v>
      </c>
      <c r="J128" s="72" t="s">
        <v>263</v>
      </c>
    </row>
    <row r="129" spans="1:10" s="21" customFormat="1" x14ac:dyDescent="0.2">
      <c r="A129" s="74">
        <v>120</v>
      </c>
      <c r="B129" s="71" t="s">
        <v>239</v>
      </c>
      <c r="C129" s="13" t="s">
        <v>13</v>
      </c>
      <c r="D129" s="13">
        <v>5</v>
      </c>
      <c r="E129" s="14">
        <v>0</v>
      </c>
      <c r="F129" s="15">
        <f t="shared" si="4"/>
        <v>0</v>
      </c>
      <c r="G129" s="16">
        <v>0.23</v>
      </c>
      <c r="H129" s="17">
        <v>0</v>
      </c>
      <c r="I129" s="15">
        <f t="shared" si="5"/>
        <v>0</v>
      </c>
      <c r="J129" s="72" t="s">
        <v>264</v>
      </c>
    </row>
    <row r="130" spans="1:10" s="21" customFormat="1" x14ac:dyDescent="0.2">
      <c r="A130" s="74">
        <v>121</v>
      </c>
      <c r="B130" s="71" t="s">
        <v>239</v>
      </c>
      <c r="C130" s="13" t="s">
        <v>13</v>
      </c>
      <c r="D130" s="13">
        <v>5</v>
      </c>
      <c r="E130" s="14">
        <v>0</v>
      </c>
      <c r="F130" s="15">
        <f t="shared" si="4"/>
        <v>0</v>
      </c>
      <c r="G130" s="16">
        <v>0.23</v>
      </c>
      <c r="H130" s="17">
        <v>0</v>
      </c>
      <c r="I130" s="15">
        <f t="shared" si="5"/>
        <v>0</v>
      </c>
      <c r="J130" s="72" t="s">
        <v>265</v>
      </c>
    </row>
    <row r="131" spans="1:10" s="21" customFormat="1" ht="24" x14ac:dyDescent="0.2">
      <c r="A131" s="74">
        <v>122</v>
      </c>
      <c r="B131" s="71" t="s">
        <v>240</v>
      </c>
      <c r="C131" s="13" t="s">
        <v>13</v>
      </c>
      <c r="D131" s="13">
        <v>2</v>
      </c>
      <c r="E131" s="14">
        <v>0</v>
      </c>
      <c r="F131" s="15">
        <f t="shared" si="4"/>
        <v>0</v>
      </c>
      <c r="G131" s="16">
        <v>0.23</v>
      </c>
      <c r="H131" s="17">
        <v>0</v>
      </c>
      <c r="I131" s="15">
        <f t="shared" si="5"/>
        <v>0</v>
      </c>
      <c r="J131" s="72" t="s">
        <v>348</v>
      </c>
    </row>
    <row r="132" spans="1:10" s="21" customFormat="1" ht="24" x14ac:dyDescent="0.2">
      <c r="A132" s="74">
        <v>123</v>
      </c>
      <c r="B132" s="71" t="s">
        <v>241</v>
      </c>
      <c r="C132" s="13" t="s">
        <v>13</v>
      </c>
      <c r="D132" s="13">
        <v>2</v>
      </c>
      <c r="E132" s="14">
        <v>0</v>
      </c>
      <c r="F132" s="15">
        <f t="shared" si="4"/>
        <v>0</v>
      </c>
      <c r="G132" s="16">
        <v>0.23</v>
      </c>
      <c r="H132" s="17">
        <v>0</v>
      </c>
      <c r="I132" s="15">
        <f t="shared" si="5"/>
        <v>0</v>
      </c>
      <c r="J132" s="72" t="s">
        <v>342</v>
      </c>
    </row>
    <row r="133" spans="1:10" s="21" customFormat="1" ht="24" x14ac:dyDescent="0.2">
      <c r="A133" s="74">
        <v>124</v>
      </c>
      <c r="B133" s="71" t="s">
        <v>242</v>
      </c>
      <c r="C133" s="13" t="s">
        <v>13</v>
      </c>
      <c r="D133" s="13">
        <v>2</v>
      </c>
      <c r="E133" s="14">
        <v>0</v>
      </c>
      <c r="F133" s="15">
        <f t="shared" si="4"/>
        <v>0</v>
      </c>
      <c r="G133" s="16">
        <v>0.23</v>
      </c>
      <c r="H133" s="17">
        <v>0</v>
      </c>
      <c r="I133" s="15">
        <f t="shared" si="5"/>
        <v>0</v>
      </c>
      <c r="J133" s="72" t="s">
        <v>341</v>
      </c>
    </row>
    <row r="134" spans="1:10" s="21" customFormat="1" ht="24" x14ac:dyDescent="0.2">
      <c r="A134" s="74">
        <v>125</v>
      </c>
      <c r="B134" s="71" t="s">
        <v>243</v>
      </c>
      <c r="C134" s="13" t="s">
        <v>13</v>
      </c>
      <c r="D134" s="13">
        <v>2</v>
      </c>
      <c r="E134" s="14">
        <v>0</v>
      </c>
      <c r="F134" s="15">
        <f t="shared" si="4"/>
        <v>0</v>
      </c>
      <c r="G134" s="16">
        <v>0.23</v>
      </c>
      <c r="H134" s="17">
        <v>0</v>
      </c>
      <c r="I134" s="15">
        <f t="shared" si="5"/>
        <v>0</v>
      </c>
      <c r="J134" s="72" t="s">
        <v>266</v>
      </c>
    </row>
    <row r="135" spans="1:10" s="21" customFormat="1" ht="36" x14ac:dyDescent="0.2">
      <c r="A135" s="74">
        <v>126</v>
      </c>
      <c r="B135" s="71" t="s">
        <v>244</v>
      </c>
      <c r="C135" s="13" t="s">
        <v>13</v>
      </c>
      <c r="D135" s="13">
        <v>2</v>
      </c>
      <c r="E135" s="14">
        <v>0</v>
      </c>
      <c r="F135" s="15">
        <f t="shared" si="4"/>
        <v>0</v>
      </c>
      <c r="G135" s="16">
        <v>0.23</v>
      </c>
      <c r="H135" s="17">
        <v>0</v>
      </c>
      <c r="I135" s="15">
        <f t="shared" si="5"/>
        <v>0</v>
      </c>
      <c r="J135" s="72" t="s">
        <v>343</v>
      </c>
    </row>
    <row r="136" spans="1:10" s="21" customFormat="1" ht="36" x14ac:dyDescent="0.2">
      <c r="A136" s="74">
        <v>127</v>
      </c>
      <c r="B136" s="71" t="s">
        <v>245</v>
      </c>
      <c r="C136" s="13" t="s">
        <v>13</v>
      </c>
      <c r="D136" s="13">
        <v>2</v>
      </c>
      <c r="E136" s="14">
        <v>0</v>
      </c>
      <c r="F136" s="15">
        <f t="shared" si="4"/>
        <v>0</v>
      </c>
      <c r="G136" s="16">
        <v>0.23</v>
      </c>
      <c r="H136" s="17">
        <v>0</v>
      </c>
      <c r="I136" s="15">
        <f t="shared" si="5"/>
        <v>0</v>
      </c>
      <c r="J136" s="72" t="s">
        <v>344</v>
      </c>
    </row>
    <row r="137" spans="1:10" s="21" customFormat="1" ht="36" x14ac:dyDescent="0.2">
      <c r="A137" s="74">
        <v>128</v>
      </c>
      <c r="B137" s="71" t="s">
        <v>246</v>
      </c>
      <c r="C137" s="13" t="s">
        <v>269</v>
      </c>
      <c r="D137" s="13">
        <v>200</v>
      </c>
      <c r="E137" s="14">
        <v>0</v>
      </c>
      <c r="F137" s="15">
        <f t="shared" si="4"/>
        <v>0</v>
      </c>
      <c r="G137" s="16">
        <v>0.23</v>
      </c>
      <c r="H137" s="17">
        <v>0</v>
      </c>
      <c r="I137" s="15">
        <f t="shared" si="5"/>
        <v>0</v>
      </c>
      <c r="J137" s="72" t="s">
        <v>267</v>
      </c>
    </row>
    <row r="138" spans="1:10" s="21" customFormat="1" ht="36" x14ac:dyDescent="0.2">
      <c r="A138" s="74">
        <v>129</v>
      </c>
      <c r="B138" s="71" t="s">
        <v>247</v>
      </c>
      <c r="C138" s="13" t="s">
        <v>13</v>
      </c>
      <c r="D138" s="13">
        <v>1</v>
      </c>
      <c r="E138" s="14">
        <v>0</v>
      </c>
      <c r="F138" s="15">
        <f t="shared" si="4"/>
        <v>0</v>
      </c>
      <c r="G138" s="16">
        <v>0.23</v>
      </c>
      <c r="H138" s="17">
        <v>0</v>
      </c>
      <c r="I138" s="15">
        <f t="shared" si="5"/>
        <v>0</v>
      </c>
      <c r="J138" s="72" t="s">
        <v>268</v>
      </c>
    </row>
    <row r="139" spans="1:10" s="21" customFormat="1" ht="36" x14ac:dyDescent="0.2">
      <c r="A139" s="74">
        <v>130</v>
      </c>
      <c r="B139" s="71" t="s">
        <v>270</v>
      </c>
      <c r="C139" s="13" t="s">
        <v>13</v>
      </c>
      <c r="D139" s="13">
        <v>1</v>
      </c>
      <c r="E139" s="14">
        <v>0</v>
      </c>
      <c r="F139" s="15">
        <f t="shared" si="4"/>
        <v>0</v>
      </c>
      <c r="G139" s="16">
        <v>0.23</v>
      </c>
      <c r="H139" s="17">
        <v>0</v>
      </c>
      <c r="I139" s="15">
        <f t="shared" si="5"/>
        <v>0</v>
      </c>
      <c r="J139" s="72" t="s">
        <v>297</v>
      </c>
    </row>
    <row r="140" spans="1:10" s="21" customFormat="1" ht="36" x14ac:dyDescent="0.2">
      <c r="A140" s="74">
        <v>131</v>
      </c>
      <c r="B140" s="71" t="s">
        <v>271</v>
      </c>
      <c r="C140" s="13" t="s">
        <v>13</v>
      </c>
      <c r="D140" s="13">
        <v>1</v>
      </c>
      <c r="E140" s="14">
        <v>0</v>
      </c>
      <c r="F140" s="15">
        <f t="shared" si="4"/>
        <v>0</v>
      </c>
      <c r="G140" s="16">
        <v>0.23</v>
      </c>
      <c r="H140" s="17">
        <v>0</v>
      </c>
      <c r="I140" s="15">
        <f t="shared" si="5"/>
        <v>0</v>
      </c>
      <c r="J140" s="72" t="s">
        <v>298</v>
      </c>
    </row>
    <row r="141" spans="1:10" s="21" customFormat="1" ht="36" x14ac:dyDescent="0.2">
      <c r="A141" s="74">
        <v>132</v>
      </c>
      <c r="B141" s="71" t="s">
        <v>272</v>
      </c>
      <c r="C141" s="13" t="s">
        <v>13</v>
      </c>
      <c r="D141" s="13">
        <v>1</v>
      </c>
      <c r="E141" s="14">
        <v>0</v>
      </c>
      <c r="F141" s="15">
        <f t="shared" si="4"/>
        <v>0</v>
      </c>
      <c r="G141" s="16">
        <v>0.23</v>
      </c>
      <c r="H141" s="17">
        <v>0</v>
      </c>
      <c r="I141" s="15">
        <f t="shared" si="5"/>
        <v>0</v>
      </c>
      <c r="J141" s="72" t="s">
        <v>299</v>
      </c>
    </row>
    <row r="142" spans="1:10" s="21" customFormat="1" ht="36" x14ac:dyDescent="0.2">
      <c r="A142" s="74">
        <v>133</v>
      </c>
      <c r="B142" s="71" t="s">
        <v>273</v>
      </c>
      <c r="C142" s="13" t="s">
        <v>13</v>
      </c>
      <c r="D142" s="13">
        <v>1</v>
      </c>
      <c r="E142" s="14">
        <v>0</v>
      </c>
      <c r="F142" s="15">
        <f t="shared" si="4"/>
        <v>0</v>
      </c>
      <c r="G142" s="16">
        <v>0.23</v>
      </c>
      <c r="H142" s="17">
        <v>0</v>
      </c>
      <c r="I142" s="15">
        <f t="shared" si="5"/>
        <v>0</v>
      </c>
      <c r="J142" s="72" t="s">
        <v>300</v>
      </c>
    </row>
    <row r="143" spans="1:10" s="21" customFormat="1" ht="36" x14ac:dyDescent="0.2">
      <c r="A143" s="74">
        <v>134</v>
      </c>
      <c r="B143" s="71" t="s">
        <v>274</v>
      </c>
      <c r="C143" s="13" t="s">
        <v>13</v>
      </c>
      <c r="D143" s="13">
        <v>1</v>
      </c>
      <c r="E143" s="14">
        <v>0</v>
      </c>
      <c r="F143" s="15">
        <f t="shared" si="4"/>
        <v>0</v>
      </c>
      <c r="G143" s="16">
        <v>0.23</v>
      </c>
      <c r="H143" s="17">
        <v>0</v>
      </c>
      <c r="I143" s="15">
        <f t="shared" si="5"/>
        <v>0</v>
      </c>
      <c r="J143" s="72" t="s">
        <v>301</v>
      </c>
    </row>
    <row r="144" spans="1:10" s="21" customFormat="1" ht="36" x14ac:dyDescent="0.2">
      <c r="A144" s="74">
        <v>135</v>
      </c>
      <c r="B144" s="71" t="s">
        <v>275</v>
      </c>
      <c r="C144" s="13" t="s">
        <v>13</v>
      </c>
      <c r="D144" s="13">
        <v>1</v>
      </c>
      <c r="E144" s="14">
        <v>0</v>
      </c>
      <c r="F144" s="15">
        <f t="shared" si="4"/>
        <v>0</v>
      </c>
      <c r="G144" s="16">
        <v>0.23</v>
      </c>
      <c r="H144" s="17">
        <v>0</v>
      </c>
      <c r="I144" s="15">
        <f t="shared" si="5"/>
        <v>0</v>
      </c>
      <c r="J144" s="72" t="s">
        <v>302</v>
      </c>
    </row>
    <row r="145" spans="1:10" s="21" customFormat="1" ht="36" x14ac:dyDescent="0.2">
      <c r="A145" s="74">
        <v>136</v>
      </c>
      <c r="B145" s="71" t="s">
        <v>276</v>
      </c>
      <c r="C145" s="13" t="s">
        <v>13</v>
      </c>
      <c r="D145" s="13">
        <v>1</v>
      </c>
      <c r="E145" s="14">
        <v>0</v>
      </c>
      <c r="F145" s="15">
        <f t="shared" si="4"/>
        <v>0</v>
      </c>
      <c r="G145" s="16">
        <v>0.23</v>
      </c>
      <c r="H145" s="17">
        <v>0</v>
      </c>
      <c r="I145" s="15">
        <f t="shared" si="5"/>
        <v>0</v>
      </c>
      <c r="J145" s="72" t="s">
        <v>303</v>
      </c>
    </row>
    <row r="146" spans="1:10" s="21" customFormat="1" ht="36" x14ac:dyDescent="0.2">
      <c r="A146" s="74">
        <v>137</v>
      </c>
      <c r="B146" s="71" t="s">
        <v>277</v>
      </c>
      <c r="C146" s="13" t="s">
        <v>13</v>
      </c>
      <c r="D146" s="13">
        <v>1</v>
      </c>
      <c r="E146" s="14">
        <v>0</v>
      </c>
      <c r="F146" s="15">
        <f t="shared" si="4"/>
        <v>0</v>
      </c>
      <c r="G146" s="16">
        <v>0.23</v>
      </c>
      <c r="H146" s="17">
        <v>0</v>
      </c>
      <c r="I146" s="15">
        <f t="shared" si="5"/>
        <v>0</v>
      </c>
      <c r="J146" s="72" t="s">
        <v>304</v>
      </c>
    </row>
    <row r="147" spans="1:10" s="21" customFormat="1" ht="36" x14ac:dyDescent="0.2">
      <c r="A147" s="74">
        <v>138</v>
      </c>
      <c r="B147" s="71" t="s">
        <v>278</v>
      </c>
      <c r="C147" s="13" t="s">
        <v>13</v>
      </c>
      <c r="D147" s="13">
        <v>1</v>
      </c>
      <c r="E147" s="14">
        <v>0</v>
      </c>
      <c r="F147" s="15">
        <f t="shared" si="4"/>
        <v>0</v>
      </c>
      <c r="G147" s="16">
        <v>0.23</v>
      </c>
      <c r="H147" s="17">
        <v>0</v>
      </c>
      <c r="I147" s="15">
        <f t="shared" si="5"/>
        <v>0</v>
      </c>
      <c r="J147" s="72" t="s">
        <v>305</v>
      </c>
    </row>
    <row r="148" spans="1:10" s="21" customFormat="1" ht="36" x14ac:dyDescent="0.2">
      <c r="A148" s="74">
        <v>139</v>
      </c>
      <c r="B148" s="71" t="s">
        <v>279</v>
      </c>
      <c r="C148" s="13" t="s">
        <v>13</v>
      </c>
      <c r="D148" s="13">
        <v>1</v>
      </c>
      <c r="E148" s="14">
        <v>0</v>
      </c>
      <c r="F148" s="15">
        <f t="shared" si="4"/>
        <v>0</v>
      </c>
      <c r="G148" s="16">
        <v>0.23</v>
      </c>
      <c r="H148" s="17">
        <v>0</v>
      </c>
      <c r="I148" s="15">
        <f t="shared" si="5"/>
        <v>0</v>
      </c>
      <c r="J148" s="72" t="s">
        <v>306</v>
      </c>
    </row>
    <row r="149" spans="1:10" s="21" customFormat="1" ht="36" x14ac:dyDescent="0.2">
      <c r="A149" s="74">
        <v>140</v>
      </c>
      <c r="B149" s="71" t="s">
        <v>280</v>
      </c>
      <c r="C149" s="13" t="s">
        <v>13</v>
      </c>
      <c r="D149" s="13">
        <v>1</v>
      </c>
      <c r="E149" s="14">
        <v>0</v>
      </c>
      <c r="F149" s="15">
        <f t="shared" si="4"/>
        <v>0</v>
      </c>
      <c r="G149" s="16">
        <v>0.23</v>
      </c>
      <c r="H149" s="17">
        <v>0</v>
      </c>
      <c r="I149" s="15">
        <f t="shared" si="5"/>
        <v>0</v>
      </c>
      <c r="J149" s="72" t="s">
        <v>307</v>
      </c>
    </row>
    <row r="150" spans="1:10" s="21" customFormat="1" ht="36" x14ac:dyDescent="0.2">
      <c r="A150" s="74">
        <v>141</v>
      </c>
      <c r="B150" s="71" t="s">
        <v>281</v>
      </c>
      <c r="C150" s="13" t="s">
        <v>13</v>
      </c>
      <c r="D150" s="13">
        <v>1</v>
      </c>
      <c r="E150" s="14">
        <v>0</v>
      </c>
      <c r="F150" s="15">
        <f t="shared" si="4"/>
        <v>0</v>
      </c>
      <c r="G150" s="16">
        <v>0.23</v>
      </c>
      <c r="H150" s="17">
        <v>0</v>
      </c>
      <c r="I150" s="15">
        <f t="shared" si="5"/>
        <v>0</v>
      </c>
      <c r="J150" s="72" t="s">
        <v>308</v>
      </c>
    </row>
    <row r="151" spans="1:10" s="21" customFormat="1" ht="36" x14ac:dyDescent="0.2">
      <c r="A151" s="74">
        <v>142</v>
      </c>
      <c r="B151" s="71" t="s">
        <v>282</v>
      </c>
      <c r="C151" s="13" t="s">
        <v>12</v>
      </c>
      <c r="D151" s="13">
        <v>1</v>
      </c>
      <c r="E151" s="14">
        <v>0</v>
      </c>
      <c r="F151" s="15">
        <f t="shared" si="4"/>
        <v>0</v>
      </c>
      <c r="G151" s="16">
        <v>0.23</v>
      </c>
      <c r="H151" s="17">
        <v>0</v>
      </c>
      <c r="I151" s="15">
        <f t="shared" si="5"/>
        <v>0</v>
      </c>
      <c r="J151" s="72" t="s">
        <v>309</v>
      </c>
    </row>
    <row r="152" spans="1:10" s="21" customFormat="1" ht="36" x14ac:dyDescent="0.2">
      <c r="A152" s="74">
        <v>143</v>
      </c>
      <c r="B152" s="71" t="s">
        <v>283</v>
      </c>
      <c r="C152" s="13" t="s">
        <v>13</v>
      </c>
      <c r="D152" s="13">
        <v>1</v>
      </c>
      <c r="E152" s="14">
        <v>0</v>
      </c>
      <c r="F152" s="15">
        <f t="shared" si="4"/>
        <v>0</v>
      </c>
      <c r="G152" s="16">
        <v>0.23</v>
      </c>
      <c r="H152" s="17">
        <v>0</v>
      </c>
      <c r="I152" s="15">
        <f t="shared" si="5"/>
        <v>0</v>
      </c>
      <c r="J152" s="72" t="s">
        <v>310</v>
      </c>
    </row>
    <row r="153" spans="1:10" s="21" customFormat="1" ht="36" x14ac:dyDescent="0.2">
      <c r="A153" s="74">
        <v>144</v>
      </c>
      <c r="B153" s="71" t="s">
        <v>284</v>
      </c>
      <c r="C153" s="13" t="s">
        <v>13</v>
      </c>
      <c r="D153" s="13">
        <v>1</v>
      </c>
      <c r="E153" s="14">
        <v>0</v>
      </c>
      <c r="F153" s="15">
        <f t="shared" si="4"/>
        <v>0</v>
      </c>
      <c r="G153" s="16">
        <v>0.23</v>
      </c>
      <c r="H153" s="17">
        <v>0</v>
      </c>
      <c r="I153" s="15">
        <f t="shared" si="5"/>
        <v>0</v>
      </c>
      <c r="J153" s="72" t="s">
        <v>311</v>
      </c>
    </row>
    <row r="154" spans="1:10" s="21" customFormat="1" x14ac:dyDescent="0.2">
      <c r="A154" s="74">
        <v>145</v>
      </c>
      <c r="B154" s="71" t="s">
        <v>285</v>
      </c>
      <c r="C154" s="13" t="s">
        <v>13</v>
      </c>
      <c r="D154" s="13">
        <v>4</v>
      </c>
      <c r="E154" s="14">
        <v>0</v>
      </c>
      <c r="F154" s="15">
        <f t="shared" si="4"/>
        <v>0</v>
      </c>
      <c r="G154" s="16">
        <v>0.23</v>
      </c>
      <c r="H154" s="17">
        <v>0</v>
      </c>
      <c r="I154" s="15">
        <f t="shared" si="5"/>
        <v>0</v>
      </c>
      <c r="J154" s="72" t="s">
        <v>312</v>
      </c>
    </row>
    <row r="155" spans="1:10" s="21" customFormat="1" x14ac:dyDescent="0.2">
      <c r="A155" s="74">
        <v>146</v>
      </c>
      <c r="B155" s="71" t="s">
        <v>286</v>
      </c>
      <c r="C155" s="13" t="s">
        <v>13</v>
      </c>
      <c r="D155" s="13">
        <v>2</v>
      </c>
      <c r="E155" s="14">
        <v>0</v>
      </c>
      <c r="F155" s="15">
        <f t="shared" si="4"/>
        <v>0</v>
      </c>
      <c r="G155" s="16">
        <v>0.23</v>
      </c>
      <c r="H155" s="17">
        <v>0</v>
      </c>
      <c r="I155" s="15">
        <f t="shared" si="5"/>
        <v>0</v>
      </c>
      <c r="J155" s="72" t="s">
        <v>313</v>
      </c>
    </row>
    <row r="156" spans="1:10" s="21" customFormat="1" x14ac:dyDescent="0.2">
      <c r="A156" s="74">
        <v>147</v>
      </c>
      <c r="B156" s="71" t="s">
        <v>287</v>
      </c>
      <c r="C156" s="13" t="s">
        <v>13</v>
      </c>
      <c r="D156" s="13">
        <v>2</v>
      </c>
      <c r="E156" s="14">
        <v>0</v>
      </c>
      <c r="F156" s="15">
        <f t="shared" si="4"/>
        <v>0</v>
      </c>
      <c r="G156" s="16">
        <v>0.23</v>
      </c>
      <c r="H156" s="17">
        <v>0</v>
      </c>
      <c r="I156" s="15">
        <f t="shared" si="5"/>
        <v>0</v>
      </c>
      <c r="J156" s="72" t="s">
        <v>314</v>
      </c>
    </row>
    <row r="157" spans="1:10" s="21" customFormat="1" x14ac:dyDescent="0.2">
      <c r="A157" s="74">
        <v>148</v>
      </c>
      <c r="B157" s="71" t="s">
        <v>288</v>
      </c>
      <c r="C157" s="13" t="s">
        <v>13</v>
      </c>
      <c r="D157" s="13">
        <v>2</v>
      </c>
      <c r="E157" s="14">
        <v>0</v>
      </c>
      <c r="F157" s="15">
        <f t="shared" si="4"/>
        <v>0</v>
      </c>
      <c r="G157" s="16">
        <v>0.23</v>
      </c>
      <c r="H157" s="17">
        <v>0</v>
      </c>
      <c r="I157" s="15">
        <f t="shared" si="5"/>
        <v>0</v>
      </c>
      <c r="J157" s="72" t="s">
        <v>315</v>
      </c>
    </row>
    <row r="158" spans="1:10" s="21" customFormat="1" ht="24" x14ac:dyDescent="0.2">
      <c r="A158" s="74">
        <v>149</v>
      </c>
      <c r="B158" s="71" t="s">
        <v>289</v>
      </c>
      <c r="C158" s="13" t="s">
        <v>13</v>
      </c>
      <c r="D158" s="13">
        <v>2</v>
      </c>
      <c r="E158" s="14">
        <v>0</v>
      </c>
      <c r="F158" s="15">
        <f t="shared" si="4"/>
        <v>0</v>
      </c>
      <c r="G158" s="16">
        <v>0.23</v>
      </c>
      <c r="H158" s="17">
        <v>0</v>
      </c>
      <c r="I158" s="15">
        <f t="shared" si="5"/>
        <v>0</v>
      </c>
      <c r="J158" s="72" t="s">
        <v>316</v>
      </c>
    </row>
    <row r="159" spans="1:10" s="21" customFormat="1" ht="24" x14ac:dyDescent="0.2">
      <c r="A159" s="74">
        <v>150</v>
      </c>
      <c r="B159" s="71" t="s">
        <v>290</v>
      </c>
      <c r="C159" s="13" t="s">
        <v>13</v>
      </c>
      <c r="D159" s="13">
        <v>1</v>
      </c>
      <c r="E159" s="14">
        <v>0</v>
      </c>
      <c r="F159" s="15">
        <f t="shared" si="4"/>
        <v>0</v>
      </c>
      <c r="G159" s="16">
        <v>0.23</v>
      </c>
      <c r="H159" s="17">
        <v>0</v>
      </c>
      <c r="I159" s="15">
        <f t="shared" si="5"/>
        <v>0</v>
      </c>
      <c r="J159" s="72" t="s">
        <v>317</v>
      </c>
    </row>
    <row r="160" spans="1:10" s="21" customFormat="1" ht="24" x14ac:dyDescent="0.2">
      <c r="A160" s="74">
        <v>151</v>
      </c>
      <c r="B160" s="71" t="s">
        <v>291</v>
      </c>
      <c r="C160" s="13" t="s">
        <v>13</v>
      </c>
      <c r="D160" s="13">
        <v>1</v>
      </c>
      <c r="E160" s="14">
        <v>0</v>
      </c>
      <c r="F160" s="15">
        <f t="shared" si="4"/>
        <v>0</v>
      </c>
      <c r="G160" s="16">
        <v>0.23</v>
      </c>
      <c r="H160" s="17">
        <v>0</v>
      </c>
      <c r="I160" s="15">
        <f t="shared" si="5"/>
        <v>0</v>
      </c>
      <c r="J160" s="72" t="s">
        <v>318</v>
      </c>
    </row>
    <row r="161" spans="1:11" s="21" customFormat="1" ht="36" x14ac:dyDescent="0.2">
      <c r="A161" s="74">
        <v>152</v>
      </c>
      <c r="B161" s="71" t="s">
        <v>292</v>
      </c>
      <c r="C161" s="13" t="s">
        <v>13</v>
      </c>
      <c r="D161" s="13">
        <v>1</v>
      </c>
      <c r="E161" s="14">
        <v>0</v>
      </c>
      <c r="F161" s="15">
        <f t="shared" si="4"/>
        <v>0</v>
      </c>
      <c r="G161" s="16">
        <v>0.23</v>
      </c>
      <c r="H161" s="17">
        <v>0</v>
      </c>
      <c r="I161" s="15">
        <f t="shared" si="5"/>
        <v>0</v>
      </c>
      <c r="J161" s="72" t="s">
        <v>346</v>
      </c>
    </row>
    <row r="162" spans="1:11" s="21" customFormat="1" ht="36" x14ac:dyDescent="0.2">
      <c r="A162" s="74">
        <v>153</v>
      </c>
      <c r="B162" s="71" t="s">
        <v>293</v>
      </c>
      <c r="C162" s="13" t="s">
        <v>13</v>
      </c>
      <c r="D162" s="13">
        <v>1</v>
      </c>
      <c r="E162" s="14">
        <v>0</v>
      </c>
      <c r="F162" s="15">
        <f t="shared" si="4"/>
        <v>0</v>
      </c>
      <c r="G162" s="16">
        <v>0.23</v>
      </c>
      <c r="H162" s="17">
        <v>0</v>
      </c>
      <c r="I162" s="15">
        <f t="shared" si="5"/>
        <v>0</v>
      </c>
      <c r="J162" s="72" t="s">
        <v>345</v>
      </c>
    </row>
    <row r="163" spans="1:11" s="21" customFormat="1" ht="24" x14ac:dyDescent="0.2">
      <c r="A163" s="74">
        <v>154</v>
      </c>
      <c r="B163" s="71" t="s">
        <v>294</v>
      </c>
      <c r="C163" s="13" t="s">
        <v>13</v>
      </c>
      <c r="D163" s="13">
        <v>5</v>
      </c>
      <c r="E163" s="14">
        <v>0</v>
      </c>
      <c r="F163" s="15">
        <f t="shared" si="4"/>
        <v>0</v>
      </c>
      <c r="G163" s="16">
        <v>0.23</v>
      </c>
      <c r="H163" s="17">
        <v>0</v>
      </c>
      <c r="I163" s="15">
        <f t="shared" si="5"/>
        <v>0</v>
      </c>
      <c r="J163" s="72" t="s">
        <v>319</v>
      </c>
    </row>
    <row r="164" spans="1:11" s="21" customFormat="1" ht="24" x14ac:dyDescent="0.2">
      <c r="A164" s="74">
        <v>155</v>
      </c>
      <c r="B164" s="71" t="s">
        <v>295</v>
      </c>
      <c r="C164" s="13" t="s">
        <v>13</v>
      </c>
      <c r="D164" s="13">
        <v>10</v>
      </c>
      <c r="E164" s="14">
        <v>0</v>
      </c>
      <c r="F164" s="15">
        <f t="shared" si="4"/>
        <v>0</v>
      </c>
      <c r="G164" s="16">
        <v>0.23</v>
      </c>
      <c r="H164" s="17">
        <v>0</v>
      </c>
      <c r="I164" s="15">
        <f t="shared" si="5"/>
        <v>0</v>
      </c>
      <c r="J164" s="72" t="s">
        <v>320</v>
      </c>
    </row>
    <row r="165" spans="1:11" s="21" customFormat="1" ht="24" x14ac:dyDescent="0.2">
      <c r="A165" s="74">
        <v>156</v>
      </c>
      <c r="B165" s="71" t="s">
        <v>296</v>
      </c>
      <c r="C165" s="13" t="s">
        <v>13</v>
      </c>
      <c r="D165" s="13">
        <v>30</v>
      </c>
      <c r="E165" s="14">
        <v>0</v>
      </c>
      <c r="F165" s="15">
        <f t="shared" si="4"/>
        <v>0</v>
      </c>
      <c r="G165" s="16">
        <v>0.23</v>
      </c>
      <c r="H165" s="17">
        <v>0</v>
      </c>
      <c r="I165" s="15">
        <f t="shared" si="5"/>
        <v>0</v>
      </c>
      <c r="J165" s="72" t="s">
        <v>321</v>
      </c>
    </row>
    <row r="166" spans="1:11" s="21" customFormat="1" ht="24" x14ac:dyDescent="0.2">
      <c r="A166" s="74">
        <v>157</v>
      </c>
      <c r="B166" s="73" t="s">
        <v>322</v>
      </c>
      <c r="C166" s="13" t="s">
        <v>13</v>
      </c>
      <c r="D166" s="13">
        <v>2</v>
      </c>
      <c r="E166" s="14">
        <v>0</v>
      </c>
      <c r="F166" s="15">
        <f t="shared" si="4"/>
        <v>0</v>
      </c>
      <c r="G166" s="16">
        <v>0.23</v>
      </c>
      <c r="H166" s="17">
        <v>0</v>
      </c>
      <c r="I166" s="15">
        <f t="shared" si="5"/>
        <v>0</v>
      </c>
      <c r="J166" s="72" t="s">
        <v>330</v>
      </c>
    </row>
    <row r="167" spans="1:11" s="21" customFormat="1" x14ac:dyDescent="0.2">
      <c r="A167" s="74">
        <v>158</v>
      </c>
      <c r="B167" s="71" t="s">
        <v>323</v>
      </c>
      <c r="C167" s="13" t="s">
        <v>13</v>
      </c>
      <c r="D167" s="13">
        <v>10</v>
      </c>
      <c r="E167" s="14">
        <v>0</v>
      </c>
      <c r="F167" s="15">
        <f t="shared" si="4"/>
        <v>0</v>
      </c>
      <c r="G167" s="16">
        <v>0.23</v>
      </c>
      <c r="H167" s="17">
        <v>0</v>
      </c>
      <c r="I167" s="15">
        <f t="shared" si="5"/>
        <v>0</v>
      </c>
      <c r="J167" s="72" t="s">
        <v>331</v>
      </c>
    </row>
    <row r="168" spans="1:11" s="21" customFormat="1" x14ac:dyDescent="0.2">
      <c r="A168" s="74">
        <v>159</v>
      </c>
      <c r="B168" s="71" t="s">
        <v>324</v>
      </c>
      <c r="C168" s="13" t="s">
        <v>13</v>
      </c>
      <c r="D168" s="13">
        <v>2</v>
      </c>
      <c r="E168" s="14">
        <v>0</v>
      </c>
      <c r="F168" s="15">
        <f t="shared" si="4"/>
        <v>0</v>
      </c>
      <c r="G168" s="16">
        <v>0.23</v>
      </c>
      <c r="H168" s="17">
        <v>0</v>
      </c>
      <c r="I168" s="15">
        <f t="shared" si="5"/>
        <v>0</v>
      </c>
      <c r="J168" s="72" t="s">
        <v>332</v>
      </c>
    </row>
    <row r="169" spans="1:11" s="21" customFormat="1" x14ac:dyDescent="0.2">
      <c r="A169" s="74">
        <v>160</v>
      </c>
      <c r="B169" s="71" t="s">
        <v>325</v>
      </c>
      <c r="C169" s="13" t="s">
        <v>13</v>
      </c>
      <c r="D169" s="13">
        <v>2</v>
      </c>
      <c r="E169" s="14">
        <v>0</v>
      </c>
      <c r="F169" s="15">
        <f t="shared" si="4"/>
        <v>0</v>
      </c>
      <c r="G169" s="16">
        <v>0.23</v>
      </c>
      <c r="H169" s="17">
        <v>0</v>
      </c>
      <c r="I169" s="15">
        <f t="shared" si="5"/>
        <v>0</v>
      </c>
      <c r="J169" s="72" t="s">
        <v>333</v>
      </c>
    </row>
    <row r="170" spans="1:11" s="21" customFormat="1" x14ac:dyDescent="0.2">
      <c r="A170" s="74">
        <v>161</v>
      </c>
      <c r="B170" s="71" t="s">
        <v>326</v>
      </c>
      <c r="C170" s="13" t="s">
        <v>13</v>
      </c>
      <c r="D170" s="13">
        <v>5</v>
      </c>
      <c r="E170" s="14">
        <v>0</v>
      </c>
      <c r="F170" s="15">
        <f t="shared" ref="F170:F173" si="6">D170*E170</f>
        <v>0</v>
      </c>
      <c r="G170" s="16">
        <v>0.23</v>
      </c>
      <c r="H170" s="17">
        <v>0</v>
      </c>
      <c r="I170" s="15">
        <f t="shared" ref="I170:I173" si="7">F170+H170</f>
        <v>0</v>
      </c>
      <c r="J170" s="72" t="s">
        <v>334</v>
      </c>
    </row>
    <row r="171" spans="1:11" s="21" customFormat="1" x14ac:dyDescent="0.2">
      <c r="A171" s="74">
        <v>162</v>
      </c>
      <c r="B171" s="71" t="s">
        <v>327</v>
      </c>
      <c r="C171" s="13" t="s">
        <v>13</v>
      </c>
      <c r="D171" s="13">
        <v>5</v>
      </c>
      <c r="E171" s="14">
        <v>0</v>
      </c>
      <c r="F171" s="15">
        <f t="shared" si="6"/>
        <v>0</v>
      </c>
      <c r="G171" s="16">
        <v>0.23</v>
      </c>
      <c r="H171" s="17">
        <v>0</v>
      </c>
      <c r="I171" s="15">
        <f t="shared" si="7"/>
        <v>0</v>
      </c>
      <c r="J171" s="72" t="s">
        <v>335</v>
      </c>
    </row>
    <row r="172" spans="1:11" s="21" customFormat="1" ht="24" x14ac:dyDescent="0.2">
      <c r="A172" s="74">
        <v>163</v>
      </c>
      <c r="B172" s="73" t="s">
        <v>328</v>
      </c>
      <c r="C172" s="13" t="s">
        <v>13</v>
      </c>
      <c r="D172" s="13">
        <v>10</v>
      </c>
      <c r="E172" s="14">
        <v>0</v>
      </c>
      <c r="F172" s="15">
        <f t="shared" si="6"/>
        <v>0</v>
      </c>
      <c r="G172" s="16">
        <v>0.23</v>
      </c>
      <c r="H172" s="17">
        <v>0</v>
      </c>
      <c r="I172" s="15">
        <f t="shared" si="7"/>
        <v>0</v>
      </c>
      <c r="J172" s="72" t="s">
        <v>336</v>
      </c>
    </row>
    <row r="173" spans="1:11" s="21" customFormat="1" x14ac:dyDescent="0.2">
      <c r="A173" s="74">
        <v>164</v>
      </c>
      <c r="B173" s="71" t="s">
        <v>329</v>
      </c>
      <c r="C173" s="13" t="s">
        <v>13</v>
      </c>
      <c r="D173" s="13">
        <v>5</v>
      </c>
      <c r="E173" s="14">
        <v>0</v>
      </c>
      <c r="F173" s="15">
        <f t="shared" si="6"/>
        <v>0</v>
      </c>
      <c r="G173" s="16">
        <v>0.23</v>
      </c>
      <c r="H173" s="17">
        <v>0</v>
      </c>
      <c r="I173" s="15">
        <f t="shared" si="7"/>
        <v>0</v>
      </c>
      <c r="J173" s="72" t="s">
        <v>337</v>
      </c>
    </row>
    <row r="174" spans="1:11" ht="15" customHeight="1" x14ac:dyDescent="0.2">
      <c r="A174" s="81" t="s">
        <v>14</v>
      </c>
      <c r="B174" s="81"/>
      <c r="C174" s="81"/>
      <c r="D174" s="81"/>
      <c r="E174" s="81"/>
      <c r="F174" s="22">
        <f>SUM(F10:F173)</f>
        <v>0</v>
      </c>
      <c r="G174" s="65"/>
      <c r="H174" s="23">
        <f>SUM(H10:H173)</f>
        <v>0</v>
      </c>
      <c r="I174" s="22">
        <f>SUM(I10:I173)</f>
        <v>0</v>
      </c>
      <c r="J174" s="70"/>
      <c r="K174" s="66"/>
    </row>
    <row r="175" spans="1:11" ht="15" customHeight="1" x14ac:dyDescent="0.2">
      <c r="B175" s="25"/>
      <c r="C175" s="26"/>
      <c r="D175" s="26"/>
      <c r="E175" s="27"/>
      <c r="F175" s="28"/>
      <c r="G175" s="29"/>
      <c r="H175" s="30"/>
      <c r="I175" s="67"/>
      <c r="J175" s="69"/>
    </row>
    <row r="176" spans="1:11" ht="14.85" customHeight="1" x14ac:dyDescent="0.2">
      <c r="A176" s="24"/>
      <c r="B176" s="25"/>
      <c r="C176" s="26"/>
      <c r="D176" s="26"/>
      <c r="E176" s="27"/>
      <c r="F176" s="28"/>
      <c r="G176" s="29"/>
      <c r="H176" s="30"/>
      <c r="I176" s="28"/>
      <c r="J176" s="68"/>
    </row>
    <row r="177" spans="1:10" s="21" customFormat="1" ht="16.350000000000001" customHeight="1" x14ac:dyDescent="0.2">
      <c r="A177" s="33"/>
      <c r="B177" s="34" t="s">
        <v>15</v>
      </c>
      <c r="C177" s="78">
        <f>F174</f>
        <v>0</v>
      </c>
      <c r="D177" s="78"/>
      <c r="E177" s="78"/>
      <c r="F177" s="78"/>
      <c r="G177" s="29"/>
      <c r="H177" s="30"/>
      <c r="I177" s="28"/>
      <c r="J177" s="32"/>
    </row>
    <row r="178" spans="1:10" ht="16.350000000000001" customHeight="1" x14ac:dyDescent="0.2">
      <c r="A178" s="24"/>
      <c r="B178" s="82" t="s">
        <v>16</v>
      </c>
      <c r="C178" s="82"/>
      <c r="D178" s="82"/>
      <c r="E178" s="82"/>
      <c r="F178" s="82"/>
      <c r="G178" s="29"/>
      <c r="H178" s="30"/>
      <c r="I178" s="28"/>
      <c r="J178" s="32"/>
    </row>
    <row r="179" spans="1:10" ht="15" customHeight="1" x14ac:dyDescent="0.2">
      <c r="A179" s="24"/>
      <c r="B179" s="35" t="s">
        <v>17</v>
      </c>
      <c r="C179" s="78">
        <f>H174</f>
        <v>0</v>
      </c>
      <c r="D179" s="78"/>
      <c r="E179" s="78"/>
      <c r="F179" s="78"/>
      <c r="G179" s="29"/>
      <c r="H179" s="30"/>
      <c r="I179" s="28"/>
      <c r="J179" s="31"/>
    </row>
    <row r="180" spans="1:10" ht="15" customHeight="1" x14ac:dyDescent="0.2">
      <c r="A180" s="24"/>
      <c r="B180" s="82" t="s">
        <v>16</v>
      </c>
      <c r="C180" s="82"/>
      <c r="D180" s="82"/>
      <c r="E180" s="82"/>
      <c r="F180" s="82"/>
      <c r="G180" s="29"/>
      <c r="H180" s="30"/>
      <c r="I180" s="28"/>
      <c r="J180" s="31"/>
    </row>
    <row r="181" spans="1:10" ht="15" customHeight="1" x14ac:dyDescent="0.2">
      <c r="A181" s="24"/>
      <c r="B181" s="34" t="s">
        <v>18</v>
      </c>
      <c r="C181" s="78">
        <f>I174</f>
        <v>0</v>
      </c>
      <c r="D181" s="78"/>
      <c r="E181" s="78"/>
      <c r="F181" s="78"/>
      <c r="G181" s="29"/>
      <c r="H181" s="30"/>
      <c r="I181" s="28"/>
      <c r="J181" s="31"/>
    </row>
    <row r="182" spans="1:10" ht="15" customHeight="1" x14ac:dyDescent="0.2">
      <c r="A182" s="24"/>
      <c r="B182" s="79" t="s">
        <v>16</v>
      </c>
      <c r="C182" s="79"/>
      <c r="D182" s="79"/>
      <c r="E182" s="79"/>
      <c r="F182" s="79"/>
      <c r="G182" s="29"/>
      <c r="H182" s="30"/>
      <c r="I182" s="28"/>
      <c r="J182" s="31"/>
    </row>
    <row r="183" spans="1:10" ht="15" customHeight="1" x14ac:dyDescent="0.2">
      <c r="A183" s="24"/>
      <c r="B183" s="36"/>
      <c r="C183" s="37"/>
      <c r="D183" s="37"/>
      <c r="E183" s="37"/>
      <c r="F183" s="37"/>
      <c r="G183" s="29"/>
      <c r="H183" s="30"/>
      <c r="I183" s="28"/>
      <c r="J183" s="31"/>
    </row>
    <row r="184" spans="1:10" ht="15" customHeight="1" x14ac:dyDescent="0.25">
      <c r="A184" s="1" t="s">
        <v>350</v>
      </c>
      <c r="B184" s="77" t="s">
        <v>347</v>
      </c>
      <c r="C184" s="26"/>
      <c r="D184" s="26"/>
      <c r="E184" s="27"/>
      <c r="F184" s="28"/>
      <c r="G184" s="29"/>
      <c r="H184" s="30"/>
      <c r="I184" s="28"/>
      <c r="J184" s="31"/>
    </row>
    <row r="185" spans="1:10" ht="15" customHeight="1" x14ac:dyDescent="0.25">
      <c r="B185" s="77" t="s">
        <v>349</v>
      </c>
      <c r="C185" s="26"/>
      <c r="D185" s="26"/>
      <c r="E185" s="27"/>
      <c r="F185" s="28"/>
      <c r="G185" s="29"/>
      <c r="H185" s="30"/>
      <c r="I185" s="28"/>
      <c r="J185" s="31"/>
    </row>
    <row r="186" spans="1:10" ht="15.6" customHeight="1" x14ac:dyDescent="0.2">
      <c r="A186" s="24"/>
      <c r="B186" s="25"/>
      <c r="C186" s="26"/>
      <c r="D186" s="26"/>
      <c r="E186" s="27"/>
      <c r="F186" s="28"/>
      <c r="G186" s="29"/>
      <c r="H186" s="30"/>
      <c r="I186" s="28"/>
      <c r="J186" s="32"/>
    </row>
    <row r="187" spans="1:10" ht="14.1" customHeight="1" x14ac:dyDescent="0.2">
      <c r="A187" s="24"/>
      <c r="B187" s="25"/>
      <c r="C187" s="26"/>
      <c r="D187" s="26"/>
      <c r="E187" s="27"/>
      <c r="F187" s="28"/>
      <c r="G187" s="29"/>
      <c r="H187" s="30"/>
      <c r="I187" s="28"/>
      <c r="J187" s="32"/>
    </row>
    <row r="188" spans="1:10" ht="14.1" customHeight="1" x14ac:dyDescent="0.2">
      <c r="A188" s="24"/>
      <c r="B188" s="25"/>
      <c r="C188" s="26"/>
      <c r="D188" s="26"/>
      <c r="E188" s="27"/>
      <c r="F188" s="28"/>
      <c r="G188" s="29"/>
      <c r="H188" s="30"/>
      <c r="I188" s="28"/>
      <c r="J188" s="31"/>
    </row>
    <row r="189" spans="1:10" ht="14.85" customHeight="1" x14ac:dyDescent="0.2">
      <c r="A189" s="24"/>
      <c r="B189" s="25"/>
      <c r="C189" s="26"/>
      <c r="D189" s="26"/>
      <c r="E189" s="27"/>
      <c r="F189" s="28"/>
      <c r="G189" s="29"/>
      <c r="H189" s="30"/>
      <c r="I189" s="28"/>
      <c r="J189" s="31"/>
    </row>
    <row r="190" spans="1:10" ht="14.85" customHeight="1" x14ac:dyDescent="0.2">
      <c r="A190" s="24"/>
      <c r="B190" s="25"/>
      <c r="C190" s="26"/>
      <c r="D190" s="26"/>
      <c r="E190" s="27"/>
      <c r="F190" s="28"/>
      <c r="G190" s="29"/>
      <c r="H190" s="30"/>
      <c r="I190" s="28"/>
      <c r="J190" s="31"/>
    </row>
    <row r="191" spans="1:10" ht="14.1" customHeight="1" x14ac:dyDescent="0.2">
      <c r="A191" s="24"/>
      <c r="B191" s="25"/>
      <c r="C191" s="26"/>
      <c r="D191" s="26"/>
      <c r="E191" s="27"/>
      <c r="F191" s="28"/>
      <c r="G191" s="29"/>
      <c r="H191" s="30"/>
      <c r="I191" s="28"/>
      <c r="J191" s="31"/>
    </row>
    <row r="192" spans="1:10" ht="15" customHeight="1" x14ac:dyDescent="0.2">
      <c r="A192" s="24"/>
      <c r="B192" s="25"/>
      <c r="C192" s="26"/>
      <c r="D192" s="26"/>
      <c r="E192" s="27"/>
      <c r="F192" s="28"/>
      <c r="G192" s="29"/>
      <c r="H192" s="30"/>
      <c r="I192" s="28"/>
      <c r="J192" s="31"/>
    </row>
    <row r="193" spans="1:11" ht="15" customHeight="1" x14ac:dyDescent="0.2">
      <c r="A193" s="38"/>
      <c r="B193" s="38"/>
      <c r="C193" s="38"/>
      <c r="D193" s="38"/>
      <c r="E193" s="38"/>
      <c r="F193" s="28"/>
      <c r="G193" s="29"/>
      <c r="H193" s="30"/>
      <c r="I193" s="28"/>
      <c r="J193" s="39"/>
    </row>
    <row r="194" spans="1:11" ht="15" customHeight="1" x14ac:dyDescent="0.2">
      <c r="A194" s="18"/>
      <c r="B194" s="40"/>
      <c r="C194" s="41"/>
      <c r="D194" s="41"/>
      <c r="E194" s="42"/>
      <c r="F194" s="43"/>
      <c r="G194" s="44"/>
      <c r="H194" s="45"/>
      <c r="I194" s="43"/>
      <c r="J194" s="46"/>
    </row>
    <row r="195" spans="1:11" ht="15" customHeight="1" x14ac:dyDescent="0.2">
      <c r="A195" s="18"/>
      <c r="B195" s="40"/>
      <c r="C195" s="41"/>
      <c r="D195" s="41"/>
      <c r="E195" s="42"/>
      <c r="F195" s="43"/>
      <c r="G195" s="44"/>
      <c r="H195" s="45"/>
      <c r="I195" s="43"/>
      <c r="J195" s="46"/>
    </row>
    <row r="196" spans="1:11" ht="15" customHeight="1" x14ac:dyDescent="0.2">
      <c r="A196" s="18"/>
      <c r="B196" s="40"/>
      <c r="C196" s="41"/>
      <c r="D196" s="41"/>
      <c r="E196" s="42"/>
      <c r="F196" s="43"/>
      <c r="G196" s="44"/>
      <c r="H196" s="45"/>
      <c r="I196" s="43"/>
      <c r="J196" s="46"/>
    </row>
    <row r="197" spans="1:11" ht="15" customHeight="1" x14ac:dyDescent="0.2">
      <c r="A197" s="18"/>
      <c r="B197" s="36"/>
      <c r="C197" s="37"/>
      <c r="D197" s="37"/>
      <c r="E197" s="37"/>
      <c r="F197" s="37"/>
      <c r="G197" s="44"/>
      <c r="H197" s="45"/>
      <c r="I197" s="43"/>
      <c r="J197" s="46"/>
    </row>
    <row r="198" spans="1:11" ht="15" customHeight="1" x14ac:dyDescent="0.2">
      <c r="A198" s="18"/>
      <c r="B198" s="47"/>
      <c r="C198" s="47"/>
      <c r="D198" s="47"/>
      <c r="E198" s="47"/>
      <c r="F198" s="47"/>
      <c r="G198" s="44"/>
      <c r="H198" s="45"/>
      <c r="I198" s="43"/>
      <c r="J198" s="46"/>
    </row>
    <row r="199" spans="1:11" ht="15" customHeight="1" x14ac:dyDescent="0.2">
      <c r="A199" s="18"/>
      <c r="B199" s="48"/>
      <c r="C199" s="37"/>
      <c r="D199" s="37"/>
      <c r="E199" s="37"/>
      <c r="F199" s="37"/>
      <c r="G199" s="44"/>
      <c r="H199" s="45"/>
      <c r="I199" s="43"/>
      <c r="J199" s="46"/>
    </row>
    <row r="200" spans="1:11" ht="15" customHeight="1" x14ac:dyDescent="0.2">
      <c r="A200" s="18"/>
      <c r="B200" s="47"/>
      <c r="C200" s="47"/>
      <c r="D200" s="47"/>
      <c r="E200" s="47"/>
      <c r="F200" s="47"/>
      <c r="G200" s="49"/>
      <c r="H200" s="50"/>
      <c r="I200" s="51"/>
      <c r="J200" s="46"/>
    </row>
    <row r="201" spans="1:11" ht="17.850000000000001" customHeight="1" x14ac:dyDescent="0.2">
      <c r="A201" s="18"/>
      <c r="B201" s="36"/>
      <c r="C201" s="37"/>
      <c r="D201" s="37"/>
      <c r="E201" s="37"/>
      <c r="F201" s="37"/>
      <c r="G201" s="44"/>
      <c r="H201" s="45"/>
      <c r="I201" s="43"/>
      <c r="J201" s="52"/>
    </row>
    <row r="202" spans="1:11" ht="14.1" customHeight="1" x14ac:dyDescent="0.2">
      <c r="A202" s="18"/>
      <c r="B202" s="80"/>
      <c r="C202" s="80"/>
      <c r="D202" s="80"/>
      <c r="E202" s="80"/>
      <c r="F202" s="80"/>
      <c r="G202" s="49"/>
      <c r="H202" s="53"/>
      <c r="I202" s="51"/>
      <c r="J202" s="52"/>
    </row>
    <row r="203" spans="1:11" ht="15" customHeight="1" x14ac:dyDescent="0.2">
      <c r="A203" s="18"/>
      <c r="B203" s="40"/>
      <c r="C203" s="41"/>
      <c r="D203" s="41"/>
      <c r="E203" s="42"/>
      <c r="F203" s="43"/>
      <c r="G203" s="44"/>
      <c r="H203" s="45"/>
      <c r="I203" s="43"/>
      <c r="J203" s="46"/>
    </row>
    <row r="204" spans="1:11" ht="15" customHeight="1" x14ac:dyDescent="0.2">
      <c r="A204" s="18"/>
      <c r="B204" s="40"/>
      <c r="C204" s="41"/>
      <c r="D204" s="41"/>
      <c r="E204" s="42"/>
      <c r="F204" s="43"/>
      <c r="G204" s="44"/>
      <c r="H204" s="45"/>
      <c r="I204" s="43"/>
      <c r="J204" s="46"/>
    </row>
    <row r="205" spans="1:11" ht="15" customHeight="1" x14ac:dyDescent="0.2">
      <c r="A205" s="19"/>
      <c r="B205" s="40"/>
      <c r="C205" s="41"/>
      <c r="D205" s="41"/>
      <c r="E205" s="42"/>
      <c r="F205" s="43"/>
      <c r="G205" s="44"/>
      <c r="H205" s="45"/>
      <c r="I205" s="43"/>
      <c r="J205" s="54"/>
      <c r="K205" s="21"/>
    </row>
    <row r="206" spans="1:11" ht="15" customHeight="1" x14ac:dyDescent="0.2">
      <c r="A206" s="19"/>
      <c r="B206" s="55"/>
      <c r="C206" s="56"/>
      <c r="D206" s="56"/>
      <c r="E206" s="57"/>
      <c r="F206" s="51"/>
      <c r="G206" s="49"/>
      <c r="H206" s="53"/>
      <c r="I206" s="51"/>
      <c r="J206" s="54"/>
      <c r="K206" s="21"/>
    </row>
    <row r="207" spans="1:11" ht="15" customHeight="1" x14ac:dyDescent="0.2">
      <c r="A207" s="19"/>
      <c r="B207" s="40"/>
      <c r="C207" s="41"/>
      <c r="D207" s="41"/>
      <c r="E207" s="42"/>
      <c r="F207" s="43"/>
      <c r="G207" s="44"/>
      <c r="H207" s="45"/>
      <c r="I207" s="43"/>
      <c r="J207" s="54"/>
      <c r="K207" s="21"/>
    </row>
    <row r="208" spans="1:11" ht="15" customHeight="1" x14ac:dyDescent="0.2">
      <c r="A208" s="19"/>
      <c r="B208" s="55"/>
      <c r="C208" s="56"/>
      <c r="D208" s="56"/>
      <c r="E208" s="57"/>
      <c r="F208" s="51"/>
      <c r="G208" s="49"/>
      <c r="H208" s="53"/>
      <c r="I208" s="51"/>
      <c r="J208" s="54"/>
      <c r="K208" s="21"/>
    </row>
    <row r="209" spans="1:11" ht="15.6" customHeight="1" x14ac:dyDescent="0.2">
      <c r="A209" s="19"/>
      <c r="B209" s="40"/>
      <c r="C209" s="41"/>
      <c r="D209" s="41"/>
      <c r="E209" s="42"/>
      <c r="F209" s="43"/>
      <c r="G209" s="44"/>
      <c r="H209" s="45"/>
      <c r="I209" s="43"/>
      <c r="J209" s="58"/>
      <c r="K209" s="21"/>
    </row>
    <row r="210" spans="1:11" ht="15" customHeight="1" x14ac:dyDescent="0.2">
      <c r="A210" s="18"/>
      <c r="B210" s="40"/>
      <c r="C210" s="41"/>
      <c r="D210" s="41"/>
      <c r="E210" s="42"/>
      <c r="F210" s="43"/>
      <c r="G210" s="44"/>
      <c r="H210" s="45"/>
      <c r="I210" s="43"/>
      <c r="J210" s="46"/>
    </row>
    <row r="211" spans="1:11" ht="15" customHeight="1" x14ac:dyDescent="0.2">
      <c r="A211" s="18"/>
      <c r="B211" s="55"/>
      <c r="C211" s="56"/>
      <c r="D211" s="56"/>
      <c r="E211" s="57"/>
      <c r="F211" s="51"/>
      <c r="G211" s="49"/>
      <c r="H211" s="53"/>
      <c r="I211" s="51"/>
      <c r="J211" s="46"/>
    </row>
    <row r="212" spans="1:11" ht="15" customHeight="1" x14ac:dyDescent="0.2">
      <c r="A212" s="18"/>
      <c r="B212" s="55"/>
      <c r="C212" s="56"/>
      <c r="D212" s="56"/>
      <c r="E212" s="57"/>
      <c r="F212" s="51"/>
      <c r="G212" s="49"/>
      <c r="H212" s="53"/>
      <c r="I212" s="51"/>
      <c r="J212" s="46"/>
    </row>
    <row r="213" spans="1:11" ht="16.350000000000001" customHeight="1" x14ac:dyDescent="0.2">
      <c r="A213" s="18"/>
      <c r="B213" s="40"/>
      <c r="C213" s="41"/>
      <c r="D213" s="41"/>
      <c r="E213" s="42"/>
      <c r="F213" s="43"/>
      <c r="G213" s="44"/>
      <c r="H213" s="45"/>
      <c r="I213" s="43"/>
      <c r="J213" s="46"/>
    </row>
    <row r="214" spans="1:11" ht="15.6" customHeight="1" x14ac:dyDescent="0.2">
      <c r="A214" s="18"/>
      <c r="B214" s="40"/>
      <c r="C214" s="41"/>
      <c r="D214" s="41"/>
      <c r="E214" s="42"/>
      <c r="F214" s="43"/>
      <c r="G214" s="44"/>
      <c r="H214" s="45"/>
      <c r="I214" s="43"/>
      <c r="J214" s="46"/>
    </row>
    <row r="215" spans="1:11" ht="14.85" customHeight="1" x14ac:dyDescent="0.2">
      <c r="A215" s="18"/>
      <c r="B215" s="40"/>
      <c r="C215" s="41"/>
      <c r="D215" s="41"/>
      <c r="E215" s="42"/>
      <c r="F215" s="43"/>
      <c r="G215" s="44"/>
      <c r="H215" s="45"/>
      <c r="I215" s="43"/>
      <c r="J215" s="46"/>
    </row>
    <row r="216" spans="1:11" ht="14.85" customHeight="1" x14ac:dyDescent="0.2">
      <c r="A216" s="18"/>
      <c r="B216" s="40"/>
      <c r="C216" s="41"/>
      <c r="D216" s="41"/>
      <c r="E216" s="42"/>
      <c r="F216" s="43"/>
      <c r="G216" s="44"/>
      <c r="H216" s="45"/>
      <c r="I216" s="43"/>
      <c r="J216" s="46"/>
    </row>
    <row r="217" spans="1:11" ht="16.350000000000001" customHeight="1" x14ac:dyDescent="0.2">
      <c r="A217" s="18"/>
      <c r="B217" s="40"/>
      <c r="C217" s="41"/>
      <c r="D217" s="41"/>
      <c r="E217" s="42"/>
      <c r="F217" s="43"/>
      <c r="G217" s="44"/>
      <c r="H217" s="45"/>
      <c r="I217" s="43"/>
      <c r="J217" s="46"/>
    </row>
    <row r="218" spans="1:11" ht="15.6" customHeight="1" x14ac:dyDescent="0.2">
      <c r="A218" s="18"/>
      <c r="B218" s="55"/>
      <c r="C218" s="56"/>
      <c r="D218" s="56"/>
      <c r="E218" s="57"/>
      <c r="F218" s="51"/>
      <c r="G218" s="49"/>
      <c r="H218" s="53"/>
      <c r="I218" s="51"/>
      <c r="J218" s="46"/>
    </row>
    <row r="219" spans="1:11" ht="15" customHeight="1" x14ac:dyDescent="0.2">
      <c r="A219" s="18"/>
      <c r="B219" s="55"/>
      <c r="C219" s="56"/>
      <c r="D219" s="56"/>
      <c r="E219" s="57"/>
      <c r="F219" s="51"/>
      <c r="G219" s="49"/>
      <c r="H219" s="53"/>
      <c r="I219" s="51"/>
      <c r="J219" s="46"/>
    </row>
    <row r="220" spans="1:11" ht="15" customHeight="1" x14ac:dyDescent="0.2">
      <c r="A220" s="18"/>
      <c r="B220" s="55"/>
      <c r="C220" s="56"/>
      <c r="D220" s="56"/>
      <c r="E220" s="57"/>
      <c r="F220" s="51"/>
      <c r="G220" s="49"/>
      <c r="H220" s="53"/>
      <c r="I220" s="51"/>
      <c r="J220" s="46"/>
    </row>
    <row r="221" spans="1:11" ht="15" customHeight="1" x14ac:dyDescent="0.2">
      <c r="A221" s="18"/>
      <c r="B221" s="55"/>
      <c r="C221" s="56"/>
      <c r="D221" s="56"/>
      <c r="E221" s="57"/>
      <c r="F221" s="51"/>
      <c r="G221" s="49"/>
      <c r="H221" s="53"/>
      <c r="I221" s="51"/>
      <c r="J221" s="46"/>
    </row>
    <row r="222" spans="1:11" ht="15" customHeight="1" x14ac:dyDescent="0.2">
      <c r="A222" s="18"/>
      <c r="B222" s="55"/>
      <c r="C222" s="56"/>
      <c r="D222" s="56"/>
      <c r="E222" s="57"/>
      <c r="F222" s="51"/>
      <c r="G222" s="49"/>
      <c r="H222" s="53"/>
      <c r="I222" s="51"/>
      <c r="J222" s="46"/>
    </row>
    <row r="223" spans="1:11" ht="17.100000000000001" customHeight="1" x14ac:dyDescent="0.2">
      <c r="A223" s="18"/>
      <c r="B223" s="55"/>
      <c r="C223" s="56"/>
      <c r="D223" s="56"/>
      <c r="E223" s="57"/>
      <c r="F223" s="51"/>
      <c r="G223" s="49"/>
      <c r="H223" s="53"/>
      <c r="I223" s="51"/>
      <c r="J223" s="52"/>
    </row>
    <row r="224" spans="1:11" ht="16.350000000000001" customHeight="1" x14ac:dyDescent="0.2">
      <c r="A224" s="18"/>
      <c r="B224" s="55"/>
      <c r="C224" s="56"/>
      <c r="D224" s="56"/>
      <c r="E224" s="57"/>
      <c r="F224" s="51"/>
      <c r="G224" s="49"/>
      <c r="H224" s="53"/>
      <c r="I224" s="51"/>
      <c r="J224" s="52"/>
    </row>
    <row r="225" spans="1:10" ht="16.350000000000001" customHeight="1" x14ac:dyDescent="0.2">
      <c r="A225" s="18"/>
      <c r="B225" s="55"/>
      <c r="C225" s="56"/>
      <c r="D225" s="56"/>
      <c r="E225" s="57"/>
      <c r="F225" s="51"/>
      <c r="G225" s="49"/>
      <c r="H225" s="53"/>
      <c r="I225" s="51"/>
      <c r="J225" s="52"/>
    </row>
    <row r="226" spans="1:10" ht="16.350000000000001" customHeight="1" x14ac:dyDescent="0.2">
      <c r="A226" s="18"/>
      <c r="B226" s="55"/>
      <c r="C226" s="56"/>
      <c r="D226" s="56"/>
      <c r="E226" s="57"/>
      <c r="F226" s="51"/>
      <c r="G226" s="49"/>
      <c r="H226" s="53"/>
      <c r="I226" s="51"/>
      <c r="J226" s="52"/>
    </row>
    <row r="227" spans="1:10" ht="15" customHeight="1" x14ac:dyDescent="0.2">
      <c r="A227" s="18"/>
      <c r="B227" s="55"/>
      <c r="C227" s="56"/>
      <c r="D227" s="56"/>
      <c r="E227" s="57"/>
      <c r="F227" s="51"/>
      <c r="G227" s="49"/>
      <c r="H227" s="53"/>
      <c r="I227" s="51"/>
      <c r="J227" s="46"/>
    </row>
    <row r="228" spans="1:10" ht="15" customHeight="1" x14ac:dyDescent="0.2">
      <c r="A228" s="18"/>
      <c r="B228" s="55"/>
      <c r="C228" s="56"/>
      <c r="D228" s="56"/>
      <c r="E228" s="57"/>
      <c r="F228" s="51"/>
      <c r="G228" s="49"/>
      <c r="H228" s="53"/>
      <c r="I228" s="51"/>
      <c r="J228" s="46"/>
    </row>
    <row r="229" spans="1:10" ht="15" customHeight="1" x14ac:dyDescent="0.2">
      <c r="A229" s="18"/>
      <c r="B229" s="55"/>
      <c r="C229" s="56"/>
      <c r="D229" s="56"/>
      <c r="E229" s="57"/>
      <c r="F229" s="51"/>
      <c r="G229" s="49"/>
      <c r="H229" s="53"/>
      <c r="I229" s="51"/>
      <c r="J229" s="46"/>
    </row>
    <row r="230" spans="1:10" ht="15" customHeight="1" x14ac:dyDescent="0.2">
      <c r="A230" s="18"/>
      <c r="B230" s="40"/>
      <c r="C230" s="41"/>
      <c r="D230" s="41"/>
      <c r="E230" s="42"/>
      <c r="F230" s="43"/>
      <c r="G230" s="44"/>
      <c r="H230" s="45"/>
      <c r="I230" s="43"/>
      <c r="J230" s="46"/>
    </row>
    <row r="231" spans="1:10" ht="15" customHeight="1" x14ac:dyDescent="0.2">
      <c r="A231" s="18"/>
      <c r="B231" s="40"/>
      <c r="C231" s="41"/>
      <c r="D231" s="41"/>
      <c r="E231" s="42"/>
      <c r="F231" s="43"/>
      <c r="G231" s="44"/>
      <c r="H231" s="45"/>
      <c r="I231" s="43"/>
      <c r="J231" s="46"/>
    </row>
    <row r="232" spans="1:10" ht="15" customHeight="1" x14ac:dyDescent="0.2">
      <c r="A232" s="18"/>
      <c r="B232" s="40"/>
      <c r="C232" s="41"/>
      <c r="D232" s="41"/>
      <c r="E232" s="42"/>
      <c r="F232" s="43"/>
      <c r="G232" s="44"/>
      <c r="H232" s="45"/>
      <c r="I232" s="43"/>
      <c r="J232" s="46"/>
    </row>
    <row r="233" spans="1:10" ht="13.35" customHeight="1" x14ac:dyDescent="0.2">
      <c r="A233" s="18"/>
      <c r="B233" s="40"/>
      <c r="C233" s="41"/>
      <c r="D233" s="41"/>
      <c r="E233" s="42"/>
      <c r="F233" s="43"/>
      <c r="G233" s="44"/>
      <c r="H233" s="45"/>
      <c r="I233" s="43"/>
      <c r="J233" s="52"/>
    </row>
    <row r="234" spans="1:10" ht="15" customHeight="1" x14ac:dyDescent="0.2">
      <c r="A234" s="18"/>
      <c r="B234" s="55"/>
      <c r="C234" s="56"/>
      <c r="D234" s="56"/>
      <c r="E234" s="57"/>
      <c r="F234" s="51"/>
      <c r="G234" s="49"/>
      <c r="H234" s="53"/>
      <c r="I234" s="51"/>
      <c r="J234" s="46"/>
    </row>
    <row r="235" spans="1:10" ht="15" customHeight="1" x14ac:dyDescent="0.2">
      <c r="A235" s="18"/>
      <c r="B235" s="55"/>
      <c r="C235" s="56"/>
      <c r="D235" s="56"/>
      <c r="E235" s="57"/>
      <c r="F235" s="51"/>
      <c r="G235" s="49"/>
      <c r="H235" s="53"/>
      <c r="I235" s="51"/>
      <c r="J235" s="46"/>
    </row>
    <row r="236" spans="1:10" ht="15" customHeight="1" x14ac:dyDescent="0.2">
      <c r="A236" s="18"/>
      <c r="B236" s="55"/>
      <c r="C236" s="41"/>
      <c r="D236" s="41"/>
      <c r="E236" s="42"/>
      <c r="F236" s="43"/>
      <c r="G236" s="44"/>
      <c r="H236" s="45"/>
      <c r="I236" s="43"/>
      <c r="J236" s="46"/>
    </row>
    <row r="237" spans="1:10" ht="16.350000000000001" customHeight="1" x14ac:dyDescent="0.2">
      <c r="A237" s="18"/>
      <c r="B237" s="40"/>
      <c r="C237" s="41"/>
      <c r="D237" s="41"/>
      <c r="E237" s="42"/>
      <c r="F237" s="43"/>
      <c r="G237" s="44"/>
      <c r="H237" s="45"/>
      <c r="I237" s="43"/>
      <c r="J237" s="52"/>
    </row>
    <row r="238" spans="1:10" ht="14.85" customHeight="1" x14ac:dyDescent="0.2">
      <c r="A238" s="18"/>
      <c r="B238" s="40"/>
      <c r="C238" s="41"/>
      <c r="D238" s="41"/>
      <c r="E238" s="42"/>
      <c r="F238" s="43"/>
      <c r="G238" s="44"/>
      <c r="H238" s="45"/>
      <c r="I238" s="43"/>
      <c r="J238" s="52"/>
    </row>
    <row r="239" spans="1:10" ht="15.6" customHeight="1" x14ac:dyDescent="0.2">
      <c r="A239" s="18"/>
      <c r="B239" s="40"/>
      <c r="C239" s="41"/>
      <c r="D239" s="41"/>
      <c r="E239" s="42"/>
      <c r="F239" s="43"/>
      <c r="G239" s="44"/>
      <c r="H239" s="45"/>
      <c r="I239" s="43"/>
      <c r="J239" s="52"/>
    </row>
    <row r="240" spans="1:10" ht="15.6" customHeight="1" x14ac:dyDescent="0.2">
      <c r="A240" s="18"/>
      <c r="B240" s="40"/>
      <c r="C240" s="41"/>
      <c r="D240" s="41"/>
      <c r="E240" s="42"/>
      <c r="F240" s="43"/>
      <c r="G240" s="44"/>
      <c r="H240" s="45"/>
      <c r="I240" s="43"/>
      <c r="J240" s="52"/>
    </row>
    <row r="241" spans="1:11" ht="14.85" customHeight="1" x14ac:dyDescent="0.2">
      <c r="A241" s="18"/>
      <c r="B241" s="55"/>
      <c r="C241" s="56"/>
      <c r="D241" s="56"/>
      <c r="E241" s="57"/>
      <c r="F241" s="51"/>
      <c r="G241" s="49"/>
      <c r="H241" s="53"/>
      <c r="I241" s="51"/>
      <c r="J241" s="52"/>
    </row>
    <row r="242" spans="1:11" ht="16.350000000000001" customHeight="1" x14ac:dyDescent="0.2">
      <c r="A242" s="18"/>
      <c r="B242" s="40"/>
      <c r="C242" s="41"/>
      <c r="D242" s="41"/>
      <c r="E242" s="42"/>
      <c r="F242" s="43"/>
      <c r="G242" s="44"/>
      <c r="H242" s="45"/>
      <c r="I242" s="43"/>
      <c r="J242" s="59"/>
      <c r="K242" s="21"/>
    </row>
    <row r="243" spans="1:11" ht="16.350000000000001" customHeight="1" x14ac:dyDescent="0.2">
      <c r="A243" s="18"/>
      <c r="B243" s="55"/>
      <c r="C243" s="56"/>
      <c r="D243" s="56"/>
      <c r="E243" s="57"/>
      <c r="F243" s="51"/>
      <c r="G243" s="49"/>
      <c r="H243" s="53"/>
      <c r="I243" s="51"/>
      <c r="J243" s="59"/>
      <c r="K243" s="21"/>
    </row>
    <row r="244" spans="1:11" ht="14.85" customHeight="1" x14ac:dyDescent="0.2">
      <c r="A244" s="18"/>
      <c r="B244" s="40"/>
      <c r="C244" s="41"/>
      <c r="D244" s="41"/>
      <c r="E244" s="42"/>
      <c r="F244" s="43"/>
      <c r="G244" s="44"/>
      <c r="H244" s="45"/>
      <c r="I244" s="43"/>
      <c r="J244" s="59"/>
      <c r="K244" s="21"/>
    </row>
    <row r="245" spans="1:11" ht="14.85" customHeight="1" x14ac:dyDescent="0.2">
      <c r="A245" s="18"/>
      <c r="B245" s="55"/>
      <c r="C245" s="56"/>
      <c r="D245" s="56"/>
      <c r="E245" s="57"/>
      <c r="F245" s="51"/>
      <c r="G245" s="49"/>
      <c r="H245" s="53"/>
      <c r="I245" s="51"/>
      <c r="J245" s="59"/>
      <c r="K245" s="21"/>
    </row>
    <row r="246" spans="1:11" ht="15.6" customHeight="1" x14ac:dyDescent="0.2">
      <c r="A246" s="18"/>
      <c r="B246" s="55"/>
      <c r="C246" s="56"/>
      <c r="D246" s="56"/>
      <c r="E246" s="57"/>
      <c r="F246" s="51"/>
      <c r="G246" s="49"/>
      <c r="H246" s="53"/>
      <c r="I246" s="51"/>
      <c r="J246" s="52"/>
    </row>
    <row r="247" spans="1:11" ht="15.6" customHeight="1" x14ac:dyDescent="0.2">
      <c r="A247" s="18"/>
      <c r="B247" s="55"/>
      <c r="C247" s="56"/>
      <c r="D247" s="56"/>
      <c r="E247" s="57"/>
      <c r="F247" s="51"/>
      <c r="G247" s="49"/>
      <c r="H247" s="53"/>
      <c r="I247" s="51"/>
      <c r="J247" s="52"/>
    </row>
    <row r="248" spans="1:11" ht="14.1" customHeight="1" x14ac:dyDescent="0.2">
      <c r="A248" s="18"/>
      <c r="B248" s="55"/>
      <c r="C248" s="56"/>
      <c r="D248" s="56"/>
      <c r="E248" s="57"/>
      <c r="F248" s="51"/>
      <c r="G248" s="49"/>
      <c r="H248" s="53"/>
      <c r="I248" s="51"/>
      <c r="J248" s="52"/>
    </row>
    <row r="249" spans="1:11" ht="14.1" customHeight="1" x14ac:dyDescent="0.2">
      <c r="A249" s="18"/>
      <c r="B249" s="55"/>
      <c r="C249" s="56"/>
      <c r="D249" s="56"/>
      <c r="E249" s="57"/>
      <c r="F249" s="51"/>
      <c r="G249" s="49"/>
      <c r="H249" s="53"/>
      <c r="I249" s="51"/>
      <c r="J249" s="52"/>
    </row>
    <row r="250" spans="1:11" ht="15" customHeight="1" x14ac:dyDescent="0.2">
      <c r="A250" s="18"/>
      <c r="B250" s="55"/>
      <c r="C250" s="56"/>
      <c r="D250" s="56"/>
      <c r="E250" s="57"/>
      <c r="F250" s="51"/>
      <c r="G250" s="49"/>
      <c r="H250" s="53"/>
      <c r="I250" s="51"/>
      <c r="J250" s="46"/>
    </row>
    <row r="251" spans="1:11" x14ac:dyDescent="0.2">
      <c r="A251" s="60"/>
      <c r="B251" s="55"/>
      <c r="C251" s="56"/>
      <c r="D251" s="56"/>
      <c r="E251" s="57"/>
      <c r="F251" s="51"/>
      <c r="G251" s="49"/>
      <c r="H251" s="53"/>
      <c r="I251" s="51"/>
    </row>
    <row r="252" spans="1:11" x14ac:dyDescent="0.2">
      <c r="B252" s="40"/>
      <c r="C252" s="41"/>
      <c r="D252" s="41"/>
      <c r="E252" s="42"/>
      <c r="F252" s="43"/>
      <c r="G252" s="44"/>
      <c r="H252" s="45"/>
      <c r="I252" s="43"/>
    </row>
    <row r="253" spans="1:11" x14ac:dyDescent="0.2">
      <c r="B253" s="40"/>
      <c r="C253" s="41"/>
      <c r="D253" s="41"/>
      <c r="E253" s="42"/>
      <c r="F253" s="43"/>
      <c r="G253" s="44"/>
      <c r="H253" s="45"/>
      <c r="I253" s="43"/>
    </row>
    <row r="254" spans="1:11" x14ac:dyDescent="0.2">
      <c r="B254" s="40"/>
      <c r="C254" s="41"/>
      <c r="D254" s="41"/>
      <c r="E254" s="42"/>
      <c r="F254" s="43"/>
      <c r="G254" s="44"/>
      <c r="H254" s="45"/>
      <c r="I254" s="43"/>
    </row>
    <row r="255" spans="1:11" x14ac:dyDescent="0.2">
      <c r="B255" s="40"/>
      <c r="C255" s="41"/>
      <c r="D255" s="41"/>
      <c r="E255" s="42"/>
      <c r="F255" s="43"/>
      <c r="G255" s="44"/>
      <c r="H255" s="45"/>
      <c r="I255" s="43"/>
    </row>
    <row r="256" spans="1:11" x14ac:dyDescent="0.2">
      <c r="B256" s="55"/>
      <c r="C256" s="56"/>
      <c r="D256" s="56"/>
      <c r="E256" s="57"/>
      <c r="F256" s="51"/>
      <c r="G256" s="49"/>
      <c r="H256" s="53"/>
      <c r="I256" s="51"/>
    </row>
    <row r="257" spans="1:9" x14ac:dyDescent="0.2">
      <c r="B257" s="55"/>
      <c r="C257" s="56"/>
      <c r="D257" s="56"/>
      <c r="E257" s="57"/>
      <c r="F257" s="51"/>
      <c r="G257" s="49"/>
      <c r="H257" s="53"/>
      <c r="I257" s="51"/>
    </row>
    <row r="258" spans="1:9" x14ac:dyDescent="0.2">
      <c r="B258" s="55"/>
      <c r="C258" s="56"/>
      <c r="D258" s="56"/>
      <c r="E258" s="57"/>
      <c r="F258" s="51"/>
      <c r="G258" s="49"/>
      <c r="H258" s="53"/>
      <c r="I258" s="51"/>
    </row>
    <row r="259" spans="1:9" x14ac:dyDescent="0.2">
      <c r="B259" s="55"/>
      <c r="C259" s="56"/>
      <c r="D259" s="56"/>
      <c r="E259" s="57"/>
      <c r="F259" s="51"/>
      <c r="G259" s="49"/>
      <c r="H259" s="53"/>
      <c r="I259" s="51"/>
    </row>
    <row r="260" spans="1:9" x14ac:dyDescent="0.2">
      <c r="B260" s="55"/>
      <c r="C260" s="56"/>
      <c r="D260" s="56"/>
      <c r="E260" s="57"/>
      <c r="F260" s="51"/>
      <c r="G260" s="49"/>
      <c r="H260" s="53"/>
      <c r="I260" s="51"/>
    </row>
    <row r="261" spans="1:9" x14ac:dyDescent="0.2">
      <c r="B261" s="55"/>
      <c r="C261" s="56"/>
      <c r="D261" s="56"/>
      <c r="E261" s="57"/>
      <c r="F261" s="51"/>
      <c r="G261" s="49"/>
      <c r="H261" s="53"/>
      <c r="I261" s="51"/>
    </row>
    <row r="262" spans="1:9" x14ac:dyDescent="0.2">
      <c r="B262" s="40"/>
      <c r="C262" s="41"/>
      <c r="D262" s="41"/>
      <c r="E262" s="42"/>
      <c r="F262" s="43"/>
      <c r="G262" s="44"/>
      <c r="H262" s="45"/>
      <c r="I262" s="43"/>
    </row>
    <row r="263" spans="1:9" x14ac:dyDescent="0.2">
      <c r="B263" s="55"/>
      <c r="C263" s="56"/>
      <c r="D263" s="56"/>
      <c r="E263" s="57"/>
      <c r="F263" s="51"/>
      <c r="G263" s="49"/>
      <c r="H263" s="53"/>
      <c r="I263" s="51"/>
    </row>
    <row r="264" spans="1:9" x14ac:dyDescent="0.2">
      <c r="B264" s="61"/>
      <c r="C264" s="61"/>
      <c r="D264" s="61"/>
      <c r="E264" s="61"/>
      <c r="F264" s="61"/>
    </row>
    <row r="265" spans="1:9" ht="15" customHeight="1" x14ac:dyDescent="0.2">
      <c r="B265" s="61"/>
      <c r="C265" s="61"/>
      <c r="D265" s="61"/>
      <c r="E265" s="61"/>
      <c r="F265" s="61"/>
    </row>
    <row r="266" spans="1:9" x14ac:dyDescent="0.2">
      <c r="A266" s="62"/>
      <c r="B266" s="62"/>
      <c r="D266" s="2"/>
      <c r="F266" s="3"/>
      <c r="G266" s="62"/>
      <c r="H266" s="62"/>
      <c r="I266" s="62"/>
    </row>
    <row r="267" spans="1:9" x14ac:dyDescent="0.2">
      <c r="A267" s="63"/>
      <c r="B267" s="63"/>
      <c r="D267" s="2"/>
      <c r="F267" s="3"/>
      <c r="G267" s="64"/>
      <c r="H267" s="64"/>
      <c r="I267" s="64"/>
    </row>
  </sheetData>
  <mergeCells count="20">
    <mergeCell ref="I1:J1"/>
    <mergeCell ref="A5:J5"/>
    <mergeCell ref="A6:J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C181:F181"/>
    <mergeCell ref="B182:F182"/>
    <mergeCell ref="B202:F202"/>
    <mergeCell ref="A174:E174"/>
    <mergeCell ref="C177:F177"/>
    <mergeCell ref="B178:F178"/>
    <mergeCell ref="C179:F179"/>
    <mergeCell ref="B180:F180"/>
  </mergeCells>
  <pageMargins left="0.78749999999999998" right="0.78749999999999998" top="1.05277777777778" bottom="1.05277777777778" header="0.78749999999999998" footer="0.78749999999999998"/>
  <pageSetup paperSize="9" scale="87" fitToHeight="0" orientation="landscape" useFirstPageNumber="1" horizontalDpi="300" verticalDpi="300" r:id="rId1"/>
  <headerFooter>
    <oddHeader>&amp;C&amp;"Times New Roman,Normalny"&amp;12&amp;A</oddHeader>
    <oddFooter>&amp;C&amp;"Times New Roman,Normalny"&amp;12Strona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A50288</dc:creator>
  <dc:description/>
  <cp:lastModifiedBy>A51287</cp:lastModifiedBy>
  <cp:revision>5</cp:revision>
  <cp:lastPrinted>2026-03-13T08:32:22Z</cp:lastPrinted>
  <dcterms:created xsi:type="dcterms:W3CDTF">2026-02-24T10:52:44Z</dcterms:created>
  <dcterms:modified xsi:type="dcterms:W3CDTF">2026-03-13T08:32:51Z</dcterms:modified>
  <dc:language>pl-PL</dc:language>
</cp:coreProperties>
</file>